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試験室\02 業務部\業務第二課\6月-3 ＨＰ関係（実証ＰＤＦ等）\#39\"/>
    </mc:Choice>
  </mc:AlternateContent>
  <xr:revisionPtr revIDLastSave="0" documentId="8_{23D42ED2-C866-4E54-AC2E-122AA7058D77}" xr6:coauthVersionLast="47" xr6:coauthVersionMax="47" xr10:uidLastSave="{00000000-0000-0000-0000-000000000000}"/>
  <bookViews>
    <workbookView xWindow="-120" yWindow="-120" windowWidth="20730" windowHeight="11160" tabRatio="768" activeTab="1" xr2:uid="{97429464-DF2E-4FB2-804E-5BED94A72FE0}"/>
  </bookViews>
  <sheets>
    <sheet name="作成上の注意事項" sheetId="3" r:id="rId1"/>
    <sheet name=" (2024年4月～2027年3月)" sheetId="4" r:id="rId2"/>
    <sheet name=" (2021年4月～2024年3月)" sheetId="14" r:id="rId3"/>
    <sheet name=" (2018年4月～2021年3月) " sheetId="15" r:id="rId4"/>
    <sheet name=" (2015年4月～2018年3月)" sheetId="16" r:id="rId5"/>
    <sheet name=" (2012年4月～2015年3月)" sheetId="17" r:id="rId6"/>
    <sheet name=" (2009年4月～2012年3月)" sheetId="18" r:id="rId7"/>
    <sheet name=" (2006年4月～2009年3月) " sheetId="19" r:id="rId8"/>
    <sheet name=" (2003年4月～2006年3月)" sheetId="20" r:id="rId9"/>
    <sheet name=" (2000年4月～2003年3月) " sheetId="21" r:id="rId10"/>
    <sheet name=" (1997年4月～2000年3月)" sheetId="22" r:id="rId11"/>
    <sheet name="数式参照データ" sheetId="2" state="hidden" r:id="rId12"/>
  </sheets>
  <definedNames>
    <definedName name="_xlnm.Print_Area" localSheetId="10">' (1997年4月～2000年3月)'!$A$1:$AJ$60</definedName>
    <definedName name="_xlnm.Print_Area" localSheetId="9">' (2000年4月～2003年3月) '!$A$1:$AJ$60</definedName>
    <definedName name="_xlnm.Print_Area" localSheetId="8">' (2003年4月～2006年3月)'!$A$1:$AJ$60</definedName>
    <definedName name="_xlnm.Print_Area" localSheetId="7">' (2006年4月～2009年3月) '!$A$1:$AJ$60</definedName>
    <definedName name="_xlnm.Print_Area" localSheetId="6">' (2009年4月～2012年3月)'!$A$1:$AJ$60</definedName>
    <definedName name="_xlnm.Print_Area" localSheetId="5">' (2012年4月～2015年3月)'!$A$1:$AJ$60</definedName>
    <definedName name="_xlnm.Print_Area" localSheetId="4">' (2015年4月～2018年3月)'!$A$1:$AJ$60</definedName>
    <definedName name="_xlnm.Print_Area" localSheetId="3">' (2018年4月～2021年3月) '!$A$1:$AJ$60</definedName>
    <definedName name="_xlnm.Print_Area" localSheetId="2">' (2021年4月～2024年3月)'!$A$1:$AJ$60</definedName>
    <definedName name="_xlnm.Print_Area" localSheetId="1">' (2024年4月～2027年3月)'!$A$1:$AJ$60</definedName>
    <definedName name="_xlnm.Print_Area" localSheetId="0">作成上の注意事項!$A$1:$AJ$37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5" l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20" i="16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20" i="17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20" i="18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20" i="20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20" i="2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20" i="22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20" i="14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20" i="4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E457" i="2"/>
  <c r="E458" i="2"/>
  <c r="E448" i="2"/>
  <c r="E449" i="2"/>
  <c r="E450" i="2"/>
  <c r="E451" i="2"/>
  <c r="E452" i="2"/>
  <c r="E453" i="2"/>
  <c r="E454" i="2"/>
  <c r="E455" i="2"/>
  <c r="E456" i="2"/>
  <c r="E459" i="2"/>
  <c r="AH54" i="22"/>
  <c r="AH53" i="22"/>
  <c r="AH52" i="22"/>
  <c r="AH51" i="22"/>
  <c r="AH50" i="22"/>
  <c r="AH49" i="22"/>
  <c r="AH48" i="22"/>
  <c r="AH47" i="22"/>
  <c r="AH46" i="22"/>
  <c r="AH45" i="22"/>
  <c r="AH44" i="22"/>
  <c r="AH43" i="22"/>
  <c r="AH42" i="22"/>
  <c r="AH41" i="22"/>
  <c r="AH40" i="22"/>
  <c r="AH39" i="22"/>
  <c r="AH38" i="22"/>
  <c r="AH37" i="22"/>
  <c r="AH36" i="22"/>
  <c r="AH35" i="22"/>
  <c r="AH34" i="22"/>
  <c r="AH33" i="22"/>
  <c r="AH32" i="22"/>
  <c r="AH31" i="22"/>
  <c r="AH30" i="22"/>
  <c r="AH29" i="22"/>
  <c r="AH28" i="22"/>
  <c r="AH27" i="22"/>
  <c r="AH26" i="22"/>
  <c r="AH25" i="22"/>
  <c r="AH24" i="22"/>
  <c r="AH23" i="22"/>
  <c r="AH22" i="22"/>
  <c r="AH21" i="22"/>
  <c r="AH20" i="22"/>
  <c r="AH56" i="22" s="1"/>
  <c r="AH19" i="22"/>
  <c r="AD4" i="22"/>
  <c r="AH54" i="21"/>
  <c r="AH53" i="21"/>
  <c r="AH52" i="21"/>
  <c r="AH51" i="21"/>
  <c r="AH50" i="21"/>
  <c r="AH49" i="21"/>
  <c r="AH48" i="21"/>
  <c r="AH47" i="21"/>
  <c r="AH46" i="21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J20" i="21" s="1"/>
  <c r="AJ21" i="21" s="1"/>
  <c r="AJ22" i="21" s="1"/>
  <c r="AJ23" i="21" s="1"/>
  <c r="AJ24" i="21" s="1"/>
  <c r="AJ25" i="21" s="1"/>
  <c r="AJ26" i="21" s="1"/>
  <c r="AJ27" i="21" s="1"/>
  <c r="AJ28" i="21" s="1"/>
  <c r="AJ29" i="21" s="1"/>
  <c r="AJ30" i="21" s="1"/>
  <c r="AJ31" i="21" s="1"/>
  <c r="AJ32" i="21" s="1"/>
  <c r="AJ33" i="21" s="1"/>
  <c r="AJ34" i="21" s="1"/>
  <c r="AJ35" i="21" s="1"/>
  <c r="AJ36" i="21" s="1"/>
  <c r="AJ37" i="21" s="1"/>
  <c r="AJ38" i="21" s="1"/>
  <c r="AJ39" i="21" s="1"/>
  <c r="AJ40" i="21" s="1"/>
  <c r="AJ41" i="21" s="1"/>
  <c r="AJ42" i="21" s="1"/>
  <c r="AJ43" i="21" s="1"/>
  <c r="AJ44" i="21" s="1"/>
  <c r="AJ45" i="21" s="1"/>
  <c r="AJ46" i="21" s="1"/>
  <c r="AJ47" i="21" s="1"/>
  <c r="AJ48" i="21" s="1"/>
  <c r="AJ49" i="21" s="1"/>
  <c r="AJ50" i="21" s="1"/>
  <c r="AJ51" i="21" s="1"/>
  <c r="AJ52" i="21" s="1"/>
  <c r="AJ53" i="21" s="1"/>
  <c r="AJ54" i="21" s="1"/>
  <c r="AH19" i="21"/>
  <c r="AH56" i="21" s="1"/>
  <c r="AD4" i="21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AH19" i="20"/>
  <c r="AH56" i="20" s="1"/>
  <c r="AD4" i="20"/>
  <c r="AH54" i="19"/>
  <c r="AH53" i="19"/>
  <c r="AH52" i="19"/>
  <c r="AH51" i="19"/>
  <c r="AH50" i="19"/>
  <c r="AH49" i="19"/>
  <c r="AH48" i="19"/>
  <c r="AH47" i="19"/>
  <c r="AH46" i="19"/>
  <c r="AH45" i="19"/>
  <c r="AH44" i="19"/>
  <c r="AH43" i="19"/>
  <c r="AH42" i="19"/>
  <c r="AH41" i="19"/>
  <c r="AH40" i="19"/>
  <c r="AH39" i="19"/>
  <c r="AH38" i="19"/>
  <c r="AH37" i="19"/>
  <c r="AH36" i="19"/>
  <c r="AH35" i="19"/>
  <c r="AH34" i="19"/>
  <c r="AH33" i="19"/>
  <c r="AH32" i="19"/>
  <c r="AH31" i="19"/>
  <c r="AH30" i="19"/>
  <c r="AH29" i="19"/>
  <c r="AH28" i="19"/>
  <c r="AH27" i="19"/>
  <c r="AH26" i="19"/>
  <c r="AH25" i="19"/>
  <c r="AH24" i="19"/>
  <c r="AH23" i="19"/>
  <c r="AH22" i="19"/>
  <c r="AH21" i="19"/>
  <c r="AH20" i="19"/>
  <c r="AJ20" i="19" s="1"/>
  <c r="AJ21" i="19" s="1"/>
  <c r="AJ22" i="19" s="1"/>
  <c r="AJ23" i="19" s="1"/>
  <c r="AJ24" i="19" s="1"/>
  <c r="AJ25" i="19" s="1"/>
  <c r="AJ26" i="19" s="1"/>
  <c r="AJ27" i="19" s="1"/>
  <c r="AJ28" i="19" s="1"/>
  <c r="AJ29" i="19" s="1"/>
  <c r="AJ30" i="19" s="1"/>
  <c r="AJ31" i="19" s="1"/>
  <c r="AJ32" i="19" s="1"/>
  <c r="AJ33" i="19" s="1"/>
  <c r="AJ34" i="19" s="1"/>
  <c r="AJ35" i="19" s="1"/>
  <c r="AJ36" i="19" s="1"/>
  <c r="AJ37" i="19" s="1"/>
  <c r="AJ38" i="19" s="1"/>
  <c r="AJ39" i="19" s="1"/>
  <c r="AJ40" i="19" s="1"/>
  <c r="AJ41" i="19" s="1"/>
  <c r="AJ42" i="19" s="1"/>
  <c r="AJ43" i="19" s="1"/>
  <c r="AJ44" i="19" s="1"/>
  <c r="AJ45" i="19" s="1"/>
  <c r="AJ46" i="19" s="1"/>
  <c r="AJ47" i="19" s="1"/>
  <c r="AJ48" i="19" s="1"/>
  <c r="AJ49" i="19" s="1"/>
  <c r="AJ50" i="19" s="1"/>
  <c r="AJ51" i="19" s="1"/>
  <c r="AJ52" i="19" s="1"/>
  <c r="AJ53" i="19" s="1"/>
  <c r="AJ54" i="19" s="1"/>
  <c r="AH19" i="19"/>
  <c r="AH56" i="19" s="1"/>
  <c r="AD4" i="19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56" i="18" s="1"/>
  <c r="AH19" i="18"/>
  <c r="AJ20" i="18" s="1"/>
  <c r="AJ21" i="18" s="1"/>
  <c r="AJ22" i="18" s="1"/>
  <c r="AJ23" i="18" s="1"/>
  <c r="AJ24" i="18" s="1"/>
  <c r="AJ25" i="18" s="1"/>
  <c r="AJ26" i="18" s="1"/>
  <c r="AJ27" i="18" s="1"/>
  <c r="AJ28" i="18" s="1"/>
  <c r="AJ29" i="18" s="1"/>
  <c r="AJ30" i="18" s="1"/>
  <c r="AJ31" i="18" s="1"/>
  <c r="AJ32" i="18" s="1"/>
  <c r="AJ33" i="18" s="1"/>
  <c r="AJ34" i="18" s="1"/>
  <c r="AJ35" i="18" s="1"/>
  <c r="AJ36" i="18" s="1"/>
  <c r="AJ37" i="18" s="1"/>
  <c r="AJ38" i="18" s="1"/>
  <c r="AJ39" i="18" s="1"/>
  <c r="AJ40" i="18" s="1"/>
  <c r="AJ41" i="18" s="1"/>
  <c r="AJ42" i="18" s="1"/>
  <c r="AJ43" i="18" s="1"/>
  <c r="AJ44" i="18" s="1"/>
  <c r="AJ45" i="18" s="1"/>
  <c r="AJ46" i="18" s="1"/>
  <c r="AJ47" i="18" s="1"/>
  <c r="AJ48" i="18" s="1"/>
  <c r="AJ49" i="18" s="1"/>
  <c r="AJ50" i="18" s="1"/>
  <c r="AJ51" i="18" s="1"/>
  <c r="AJ52" i="18" s="1"/>
  <c r="AJ53" i="18" s="1"/>
  <c r="AJ54" i="18" s="1"/>
  <c r="AD4" i="18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AH19" i="17"/>
  <c r="AH56" i="17" s="1"/>
  <c r="AD4" i="17"/>
  <c r="AH54" i="16"/>
  <c r="AH53" i="16"/>
  <c r="AH52" i="16"/>
  <c r="AH51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J20" i="16" s="1"/>
  <c r="AJ21" i="16" s="1"/>
  <c r="AJ22" i="16" s="1"/>
  <c r="AJ23" i="16" s="1"/>
  <c r="AJ24" i="16" s="1"/>
  <c r="AJ25" i="16" s="1"/>
  <c r="AJ26" i="16" s="1"/>
  <c r="AJ27" i="16" s="1"/>
  <c r="AJ28" i="16" s="1"/>
  <c r="AJ29" i="16" s="1"/>
  <c r="AJ30" i="16" s="1"/>
  <c r="AJ31" i="16" s="1"/>
  <c r="AJ32" i="16" s="1"/>
  <c r="AJ33" i="16" s="1"/>
  <c r="AJ34" i="16" s="1"/>
  <c r="AJ35" i="16" s="1"/>
  <c r="AJ36" i="16" s="1"/>
  <c r="AJ37" i="16" s="1"/>
  <c r="AJ38" i="16" s="1"/>
  <c r="AJ39" i="16" s="1"/>
  <c r="AJ40" i="16" s="1"/>
  <c r="AJ41" i="16" s="1"/>
  <c r="AJ42" i="16" s="1"/>
  <c r="AJ43" i="16" s="1"/>
  <c r="AJ44" i="16" s="1"/>
  <c r="AJ45" i="16" s="1"/>
  <c r="AJ46" i="16" s="1"/>
  <c r="AJ47" i="16" s="1"/>
  <c r="AJ48" i="16" s="1"/>
  <c r="AJ49" i="16" s="1"/>
  <c r="AJ50" i="16" s="1"/>
  <c r="AJ51" i="16" s="1"/>
  <c r="AJ52" i="16" s="1"/>
  <c r="AJ53" i="16" s="1"/>
  <c r="AJ54" i="16" s="1"/>
  <c r="AH19" i="16"/>
  <c r="AH56" i="16" s="1"/>
  <c r="AD4" i="16"/>
  <c r="AH54" i="15"/>
  <c r="AH53" i="15"/>
  <c r="AH52" i="15"/>
  <c r="AH51" i="15"/>
  <c r="AH50" i="15"/>
  <c r="AH49" i="15"/>
  <c r="AH48" i="15"/>
  <c r="AH47" i="15"/>
  <c r="AH46" i="15"/>
  <c r="AH45" i="15"/>
  <c r="AH44" i="15"/>
  <c r="AH43" i="15"/>
  <c r="AH42" i="15"/>
  <c r="AH41" i="15"/>
  <c r="AH40" i="15"/>
  <c r="AH39" i="15"/>
  <c r="AH38" i="15"/>
  <c r="AH37" i="15"/>
  <c r="AH36" i="15"/>
  <c r="AH35" i="15"/>
  <c r="AH34" i="15"/>
  <c r="AH33" i="15"/>
  <c r="AH32" i="15"/>
  <c r="AH31" i="15"/>
  <c r="AH30" i="15"/>
  <c r="AH29" i="15"/>
  <c r="AH28" i="15"/>
  <c r="AH27" i="15"/>
  <c r="AH26" i="15"/>
  <c r="AH25" i="15"/>
  <c r="AH24" i="15"/>
  <c r="AH23" i="15"/>
  <c r="AH22" i="15"/>
  <c r="AH21" i="15"/>
  <c r="AH20" i="15"/>
  <c r="AH19" i="15"/>
  <c r="AH56" i="15" s="1"/>
  <c r="AD4" i="15"/>
  <c r="AH54" i="14"/>
  <c r="AH53" i="14"/>
  <c r="AH52" i="14"/>
  <c r="AH51" i="14"/>
  <c r="AH50" i="14"/>
  <c r="AH49" i="14"/>
  <c r="AH48" i="14"/>
  <c r="AH47" i="14"/>
  <c r="AH46" i="14"/>
  <c r="AH45" i="14"/>
  <c r="AH44" i="14"/>
  <c r="AH43" i="14"/>
  <c r="AH42" i="14"/>
  <c r="AH41" i="14"/>
  <c r="AH40" i="14"/>
  <c r="AH39" i="14"/>
  <c r="AH38" i="14"/>
  <c r="AH37" i="14"/>
  <c r="AH36" i="14"/>
  <c r="AH35" i="14"/>
  <c r="AH34" i="14"/>
  <c r="AH33" i="14"/>
  <c r="AH32" i="14"/>
  <c r="AH31" i="14"/>
  <c r="AH30" i="14"/>
  <c r="AH29" i="14"/>
  <c r="AH28" i="14"/>
  <c r="AH27" i="14"/>
  <c r="AH26" i="14"/>
  <c r="AH25" i="14"/>
  <c r="AH24" i="14"/>
  <c r="AH23" i="14"/>
  <c r="AH22" i="14"/>
  <c r="AH21" i="14"/>
  <c r="AH20" i="14"/>
  <c r="AH19" i="14"/>
  <c r="AD4" i="14"/>
  <c r="E440" i="2"/>
  <c r="E436" i="2"/>
  <c r="E437" i="2"/>
  <c r="E438" i="2"/>
  <c r="E439" i="2"/>
  <c r="E441" i="2"/>
  <c r="E442" i="2"/>
  <c r="E443" i="2"/>
  <c r="E444" i="2"/>
  <c r="E445" i="2"/>
  <c r="E446" i="2"/>
  <c r="E447" i="2"/>
  <c r="AD4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1" i="2"/>
  <c r="AH56" i="14" l="1"/>
  <c r="AJ20" i="22"/>
  <c r="AJ21" i="22" s="1"/>
  <c r="AJ22" i="22" s="1"/>
  <c r="AJ23" i="22" s="1"/>
  <c r="AJ24" i="22" s="1"/>
  <c r="AJ25" i="22" s="1"/>
  <c r="AJ26" i="22" s="1"/>
  <c r="AJ27" i="22" s="1"/>
  <c r="AJ28" i="22" s="1"/>
  <c r="AJ29" i="22" s="1"/>
  <c r="AJ30" i="22" s="1"/>
  <c r="AJ31" i="22" s="1"/>
  <c r="AJ32" i="22" s="1"/>
  <c r="AJ33" i="22" s="1"/>
  <c r="AJ34" i="22" s="1"/>
  <c r="AJ35" i="22" s="1"/>
  <c r="AJ36" i="22" s="1"/>
  <c r="AJ37" i="22" s="1"/>
  <c r="AJ38" i="22" s="1"/>
  <c r="AJ39" i="22" s="1"/>
  <c r="AJ40" i="22" s="1"/>
  <c r="AJ41" i="22" s="1"/>
  <c r="AJ42" i="22" s="1"/>
  <c r="AJ43" i="22" s="1"/>
  <c r="AJ44" i="22" s="1"/>
  <c r="AJ45" i="22" s="1"/>
  <c r="AJ46" i="22" s="1"/>
  <c r="AJ47" i="22" s="1"/>
  <c r="AJ48" i="22" s="1"/>
  <c r="AJ49" i="22" s="1"/>
  <c r="AJ50" i="22" s="1"/>
  <c r="AJ51" i="22" s="1"/>
  <c r="AJ52" i="22" s="1"/>
  <c r="AJ53" i="22" s="1"/>
  <c r="AJ54" i="22" s="1"/>
  <c r="AJ20" i="20"/>
  <c r="AJ21" i="20" s="1"/>
  <c r="AJ22" i="20" s="1"/>
  <c r="AJ23" i="20" s="1"/>
  <c r="AJ24" i="20" s="1"/>
  <c r="AJ25" i="20" s="1"/>
  <c r="AJ26" i="20" s="1"/>
  <c r="AJ27" i="20" s="1"/>
  <c r="AJ28" i="20" s="1"/>
  <c r="AJ29" i="20" s="1"/>
  <c r="AJ30" i="20" s="1"/>
  <c r="AJ31" i="20" s="1"/>
  <c r="AJ32" i="20" s="1"/>
  <c r="AJ33" i="20" s="1"/>
  <c r="AJ34" i="20" s="1"/>
  <c r="AJ35" i="20" s="1"/>
  <c r="AJ36" i="20" s="1"/>
  <c r="AJ37" i="20" s="1"/>
  <c r="AJ38" i="20" s="1"/>
  <c r="AJ39" i="20" s="1"/>
  <c r="AJ40" i="20" s="1"/>
  <c r="AJ41" i="20" s="1"/>
  <c r="AJ42" i="20" s="1"/>
  <c r="AJ43" i="20" s="1"/>
  <c r="AJ44" i="20" s="1"/>
  <c r="AJ45" i="20" s="1"/>
  <c r="AJ46" i="20" s="1"/>
  <c r="AJ47" i="20" s="1"/>
  <c r="AJ48" i="20" s="1"/>
  <c r="AJ49" i="20" s="1"/>
  <c r="AJ50" i="20" s="1"/>
  <c r="AJ51" i="20" s="1"/>
  <c r="AJ52" i="20" s="1"/>
  <c r="AJ53" i="20" s="1"/>
  <c r="AJ54" i="20" s="1"/>
  <c r="AJ20" i="17"/>
  <c r="AJ21" i="17" s="1"/>
  <c r="AJ22" i="17" s="1"/>
  <c r="AJ23" i="17" s="1"/>
  <c r="AJ24" i="17" s="1"/>
  <c r="AJ25" i="17" s="1"/>
  <c r="AJ26" i="17" s="1"/>
  <c r="AJ27" i="17" s="1"/>
  <c r="AJ28" i="17" s="1"/>
  <c r="AJ29" i="17" s="1"/>
  <c r="AJ30" i="17" s="1"/>
  <c r="AJ31" i="17" s="1"/>
  <c r="AJ32" i="17" s="1"/>
  <c r="AJ33" i="17" s="1"/>
  <c r="AJ34" i="17" s="1"/>
  <c r="AJ35" i="17" s="1"/>
  <c r="AJ36" i="17" s="1"/>
  <c r="AJ37" i="17" s="1"/>
  <c r="AJ38" i="17" s="1"/>
  <c r="AJ39" i="17" s="1"/>
  <c r="AJ40" i="17" s="1"/>
  <c r="AJ41" i="17" s="1"/>
  <c r="AJ42" i="17" s="1"/>
  <c r="AJ43" i="17" s="1"/>
  <c r="AJ44" i="17" s="1"/>
  <c r="AJ45" i="17" s="1"/>
  <c r="AJ46" i="17" s="1"/>
  <c r="AJ47" i="17" s="1"/>
  <c r="AJ48" i="17" s="1"/>
  <c r="AJ49" i="17" s="1"/>
  <c r="AJ50" i="17" s="1"/>
  <c r="AJ51" i="17" s="1"/>
  <c r="AJ52" i="17" s="1"/>
  <c r="AJ53" i="17" s="1"/>
  <c r="AJ54" i="17" s="1"/>
  <c r="AJ20" i="15"/>
  <c r="AJ21" i="15" s="1"/>
  <c r="AJ22" i="15" s="1"/>
  <c r="AJ23" i="15" s="1"/>
  <c r="AJ24" i="15" s="1"/>
  <c r="AJ25" i="15" s="1"/>
  <c r="AJ26" i="15" s="1"/>
  <c r="AJ27" i="15" s="1"/>
  <c r="AJ28" i="15" s="1"/>
  <c r="AJ29" i="15" s="1"/>
  <c r="AJ30" i="15" s="1"/>
  <c r="AJ31" i="15" s="1"/>
  <c r="AJ32" i="15" s="1"/>
  <c r="AJ33" i="15" s="1"/>
  <c r="AJ34" i="15" s="1"/>
  <c r="AJ35" i="15" s="1"/>
  <c r="AJ36" i="15" s="1"/>
  <c r="AJ37" i="15" s="1"/>
  <c r="AJ38" i="15" s="1"/>
  <c r="AJ39" i="15" s="1"/>
  <c r="AJ40" i="15" s="1"/>
  <c r="AJ41" i="15" s="1"/>
  <c r="AJ42" i="15" s="1"/>
  <c r="AJ43" i="15" s="1"/>
  <c r="AJ44" i="15" s="1"/>
  <c r="AJ45" i="15" s="1"/>
  <c r="AJ46" i="15" s="1"/>
  <c r="AJ47" i="15" s="1"/>
  <c r="AJ48" i="15" s="1"/>
  <c r="AJ49" i="15" s="1"/>
  <c r="AJ50" i="15" s="1"/>
  <c r="AJ51" i="15" s="1"/>
  <c r="AJ52" i="15" s="1"/>
  <c r="AJ53" i="15" s="1"/>
  <c r="AJ54" i="15" s="1"/>
  <c r="AJ20" i="14"/>
  <c r="AJ21" i="14" s="1"/>
  <c r="AJ22" i="14" s="1"/>
  <c r="AJ23" i="14" s="1"/>
  <c r="AJ24" i="14" s="1"/>
  <c r="AJ25" i="14" s="1"/>
  <c r="AJ26" i="14" s="1"/>
  <c r="AJ27" i="14" s="1"/>
  <c r="AJ28" i="14" s="1"/>
  <c r="AJ29" i="14" s="1"/>
  <c r="AJ30" i="14" s="1"/>
  <c r="AJ31" i="14" s="1"/>
  <c r="AJ32" i="14" s="1"/>
  <c r="AJ33" i="14" s="1"/>
  <c r="AJ34" i="14" s="1"/>
  <c r="AJ35" i="14" s="1"/>
  <c r="AJ36" i="14" s="1"/>
  <c r="AJ37" i="14" s="1"/>
  <c r="AJ38" i="14" s="1"/>
  <c r="AJ39" i="14" s="1"/>
  <c r="AJ40" i="14" s="1"/>
  <c r="AJ41" i="14" s="1"/>
  <c r="AJ42" i="14" s="1"/>
  <c r="AJ43" i="14" s="1"/>
  <c r="AJ44" i="14" s="1"/>
  <c r="AJ45" i="14" s="1"/>
  <c r="AJ46" i="14" s="1"/>
  <c r="AJ47" i="14" s="1"/>
  <c r="AJ48" i="14" s="1"/>
  <c r="AJ49" i="14" s="1"/>
  <c r="AJ50" i="14" s="1"/>
  <c r="AJ51" i="14" s="1"/>
  <c r="AJ52" i="14" s="1"/>
  <c r="AJ53" i="14" s="1"/>
  <c r="AJ54" i="14" s="1"/>
  <c r="AJ20" i="4"/>
  <c r="AJ21" i="4" s="1"/>
  <c r="AJ22" i="4" s="1"/>
  <c r="AJ23" i="4" s="1"/>
  <c r="AJ24" i="4" s="1"/>
  <c r="AJ25" i="4" s="1"/>
  <c r="AJ26" i="4" s="1"/>
  <c r="AJ27" i="4" s="1"/>
  <c r="AJ28" i="4" s="1"/>
  <c r="AJ29" i="4" s="1"/>
  <c r="AJ30" i="4" s="1"/>
  <c r="AJ31" i="4" s="1"/>
  <c r="AJ32" i="4" s="1"/>
  <c r="AJ33" i="4" s="1"/>
  <c r="AJ34" i="4" s="1"/>
  <c r="AJ35" i="4" s="1"/>
  <c r="AJ36" i="4" s="1"/>
  <c r="AJ37" i="4" s="1"/>
  <c r="AJ38" i="4" s="1"/>
  <c r="AJ39" i="4" s="1"/>
  <c r="AJ40" i="4" s="1"/>
  <c r="AJ41" i="4" s="1"/>
  <c r="AJ42" i="4" s="1"/>
  <c r="AJ43" i="4" s="1"/>
  <c r="AJ44" i="4" s="1"/>
  <c r="AJ45" i="4" s="1"/>
  <c r="AJ46" i="4" s="1"/>
  <c r="AJ47" i="4" s="1"/>
  <c r="AJ48" i="4" s="1"/>
  <c r="AJ49" i="4" s="1"/>
  <c r="AJ50" i="4" s="1"/>
  <c r="AJ51" i="4" s="1"/>
  <c r="AJ52" i="4" s="1"/>
  <c r="AJ53" i="4" s="1"/>
  <c r="AJ54" i="4" s="1"/>
  <c r="AH56" i="4"/>
</calcChain>
</file>

<file path=xl/sharedStrings.xml><?xml version="1.0" encoding="utf-8"?>
<sst xmlns="http://schemas.openxmlformats.org/spreadsheetml/2006/main" count="3353" uniqueCount="714">
  <si>
    <t>日</t>
    <rPh sb="0" eb="1">
      <t>ニチ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</si>
  <si>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</si>
  <si>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</si>
  <si>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合計</t>
    <rPh sb="0" eb="2">
      <t>ゴウケイ</t>
    </rPh>
    <phoneticPr fontId="1"/>
  </si>
  <si>
    <t>-</t>
    <phoneticPr fontId="1"/>
  </si>
  <si>
    <t>計</t>
    <rPh sb="0" eb="1">
      <t>ケイ</t>
    </rPh>
    <phoneticPr fontId="1"/>
  </si>
  <si>
    <t>施設または事業所名</t>
    <rPh sb="0" eb="2">
      <t>シセツ</t>
    </rPh>
    <rPh sb="5" eb="9">
      <t>ジギョウショメイ</t>
    </rPh>
    <phoneticPr fontId="1"/>
  </si>
  <si>
    <t>氏名</t>
    <rPh sb="0" eb="2">
      <t>シメイ</t>
    </rPh>
    <phoneticPr fontId="1"/>
  </si>
  <si>
    <t>フリガナ</t>
    <phoneticPr fontId="1"/>
  </si>
  <si>
    <t>証明書作成者</t>
    <rPh sb="0" eb="3">
      <t>ショウメイショ</t>
    </rPh>
    <rPh sb="3" eb="6">
      <t>サクセイシャ</t>
    </rPh>
    <phoneticPr fontId="1"/>
  </si>
  <si>
    <t>代表者</t>
    <rPh sb="0" eb="3">
      <t>ダイヒョウシャ</t>
    </rPh>
    <phoneticPr fontId="1"/>
  </si>
  <si>
    <t>電話番号</t>
    <rPh sb="0" eb="4">
      <t>デンワバンゴウ</t>
    </rPh>
    <phoneticPr fontId="1"/>
  </si>
  <si>
    <t>所在地</t>
    <rPh sb="0" eb="3">
      <t>ショザイチ</t>
    </rPh>
    <phoneticPr fontId="1"/>
  </si>
  <si>
    <t>法人・施設・事業所名称</t>
    <rPh sb="0" eb="2">
      <t>ホウジン</t>
    </rPh>
    <rPh sb="3" eb="5">
      <t>シセツ</t>
    </rPh>
    <rPh sb="6" eb="9">
      <t>ジギョウショ</t>
    </rPh>
    <rPh sb="9" eb="11">
      <t>メイショウ</t>
    </rPh>
    <phoneticPr fontId="1"/>
  </si>
  <si>
    <t>法人格コード</t>
    <rPh sb="0" eb="3">
      <t>ホウジンカク</t>
    </rPh>
    <phoneticPr fontId="1"/>
  </si>
  <si>
    <t>〒</t>
    <phoneticPr fontId="1"/>
  </si>
  <si>
    <t>公益財団法人　社会福祉振興・試験センター理事長　様</t>
    <rPh sb="0" eb="6">
      <t>コウエキザイダンホウジン</t>
    </rPh>
    <rPh sb="7" eb="13">
      <t>シャカイフクシシンコウ</t>
    </rPh>
    <rPh sb="14" eb="16">
      <t>シケン</t>
    </rPh>
    <rPh sb="20" eb="23">
      <t>リジチョウ</t>
    </rPh>
    <rPh sb="24" eb="25">
      <t>サマ</t>
    </rPh>
    <phoneticPr fontId="1"/>
  </si>
  <si>
    <t>(証明書作成日)</t>
    <rPh sb="1" eb="4">
      <t>ショウメイショ</t>
    </rPh>
    <rPh sb="4" eb="7">
      <t>サクセイビ</t>
    </rPh>
    <phoneticPr fontId="1"/>
  </si>
  <si>
    <t>職印</t>
    <rPh sb="0" eb="2">
      <t>ショクイン</t>
    </rPh>
    <phoneticPr fontId="1"/>
  </si>
  <si>
    <t>-</t>
  </si>
  <si>
    <t>役</t>
    <rPh sb="0" eb="1">
      <t>ヤク</t>
    </rPh>
    <phoneticPr fontId="1"/>
  </si>
  <si>
    <t>職</t>
  </si>
  <si>
    <t>氏</t>
  </si>
  <si>
    <t>名</t>
  </si>
  <si>
    <t>所属・役職等</t>
  </si>
  <si>
    <t>(</t>
    <phoneticPr fontId="1"/>
  </si>
  <si>
    <t>)</t>
    <phoneticPr fontId="1"/>
  </si>
  <si>
    <t>月</t>
    <rPh sb="0" eb="1">
      <t>ツキ</t>
    </rPh>
    <phoneticPr fontId="1"/>
  </si>
  <si>
    <t>日生</t>
    <rPh sb="0" eb="1">
      <t>ニチ</t>
    </rPh>
    <rPh sb="1" eb="2">
      <t>セイ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</si>
  <si>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</si>
  <si>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昭和10</t>
    <rPh sb="0" eb="2">
      <t>ショウワ</t>
    </rPh>
    <phoneticPr fontId="1"/>
  </si>
  <si>
    <t>昭和11</t>
    <rPh sb="0" eb="2">
      <t>ショウワ</t>
    </rPh>
    <phoneticPr fontId="1"/>
  </si>
  <si>
    <t>昭和12</t>
    <rPh sb="0" eb="2">
      <t>ショウワ</t>
    </rPh>
    <phoneticPr fontId="1"/>
  </si>
  <si>
    <t>昭和13</t>
    <rPh sb="0" eb="2">
      <t>ショウワ</t>
    </rPh>
    <phoneticPr fontId="1"/>
  </si>
  <si>
    <t>昭和14</t>
    <rPh sb="0" eb="2">
      <t>ショウワ</t>
    </rPh>
    <phoneticPr fontId="1"/>
  </si>
  <si>
    <t>昭和15</t>
    <rPh sb="0" eb="2">
      <t>ショウワ</t>
    </rPh>
    <phoneticPr fontId="1"/>
  </si>
  <si>
    <t>昭和16</t>
    <rPh sb="0" eb="2">
      <t>ショウワ</t>
    </rPh>
    <phoneticPr fontId="1"/>
  </si>
  <si>
    <t>昭和17</t>
    <rPh sb="0" eb="2">
      <t>ショウワ</t>
    </rPh>
    <phoneticPr fontId="1"/>
  </si>
  <si>
    <t>昭和18</t>
    <rPh sb="0" eb="2">
      <t>ショウワ</t>
    </rPh>
    <phoneticPr fontId="1"/>
  </si>
  <si>
    <t>昭和19</t>
    <rPh sb="0" eb="2">
      <t>ショウワ</t>
    </rPh>
    <phoneticPr fontId="1"/>
  </si>
  <si>
    <t>昭和20</t>
    <rPh sb="0" eb="2">
      <t>ショウワ</t>
    </rPh>
    <phoneticPr fontId="1"/>
  </si>
  <si>
    <t>昭和21</t>
    <rPh sb="0" eb="2">
      <t>ショウワ</t>
    </rPh>
    <phoneticPr fontId="1"/>
  </si>
  <si>
    <t>昭和22</t>
    <rPh sb="0" eb="2">
      <t>ショウワ</t>
    </rPh>
    <phoneticPr fontId="1"/>
  </si>
  <si>
    <t>昭和23</t>
    <rPh sb="0" eb="2">
      <t>ショウワ</t>
    </rPh>
    <phoneticPr fontId="1"/>
  </si>
  <si>
    <t>昭和24</t>
    <rPh sb="0" eb="2">
      <t>ショウワ</t>
    </rPh>
    <phoneticPr fontId="1"/>
  </si>
  <si>
    <t>昭和25</t>
    <rPh sb="0" eb="2">
      <t>ショウワ</t>
    </rPh>
    <phoneticPr fontId="1"/>
  </si>
  <si>
    <t>昭和26</t>
    <rPh sb="0" eb="2">
      <t>ショウワ</t>
    </rPh>
    <phoneticPr fontId="1"/>
  </si>
  <si>
    <t>昭和27</t>
    <rPh sb="0" eb="2">
      <t>ショウワ</t>
    </rPh>
    <phoneticPr fontId="1"/>
  </si>
  <si>
    <t>昭和28</t>
    <rPh sb="0" eb="2">
      <t>ショウワ</t>
    </rPh>
    <phoneticPr fontId="1"/>
  </si>
  <si>
    <t>昭和29</t>
    <rPh sb="0" eb="2">
      <t>ショウワ</t>
    </rPh>
    <phoneticPr fontId="1"/>
  </si>
  <si>
    <t>昭和30</t>
    <rPh sb="0" eb="2">
      <t>ショウワ</t>
    </rPh>
    <phoneticPr fontId="1"/>
  </si>
  <si>
    <t>昭和31</t>
    <rPh sb="0" eb="2">
      <t>ショウワ</t>
    </rPh>
    <phoneticPr fontId="1"/>
  </si>
  <si>
    <t>昭和32</t>
    <rPh sb="0" eb="2">
      <t>ショウワ</t>
    </rPh>
    <phoneticPr fontId="1"/>
  </si>
  <si>
    <t>昭和33</t>
    <rPh sb="0" eb="2">
      <t>ショウワ</t>
    </rPh>
    <phoneticPr fontId="1"/>
  </si>
  <si>
    <t>昭和34</t>
    <rPh sb="0" eb="2">
      <t>ショウワ</t>
    </rPh>
    <phoneticPr fontId="1"/>
  </si>
  <si>
    <t>昭和35</t>
    <rPh sb="0" eb="2">
      <t>ショウワ</t>
    </rPh>
    <phoneticPr fontId="1"/>
  </si>
  <si>
    <t>昭和36</t>
    <rPh sb="0" eb="2">
      <t>ショウワ</t>
    </rPh>
    <phoneticPr fontId="1"/>
  </si>
  <si>
    <t>昭和37</t>
    <rPh sb="0" eb="2">
      <t>ショウワ</t>
    </rPh>
    <phoneticPr fontId="1"/>
  </si>
  <si>
    <t>昭和38</t>
    <rPh sb="0" eb="2">
      <t>ショウワ</t>
    </rPh>
    <phoneticPr fontId="1"/>
  </si>
  <si>
    <t>昭和39</t>
    <rPh sb="0" eb="2">
      <t>ショウワ</t>
    </rPh>
    <phoneticPr fontId="1"/>
  </si>
  <si>
    <t>昭和40</t>
    <rPh sb="0" eb="2">
      <t>ショウワ</t>
    </rPh>
    <phoneticPr fontId="1"/>
  </si>
  <si>
    <t>昭和41</t>
    <rPh sb="0" eb="2">
      <t>ショウワ</t>
    </rPh>
    <phoneticPr fontId="1"/>
  </si>
  <si>
    <t>昭和42</t>
    <rPh sb="0" eb="2">
      <t>ショウワ</t>
    </rPh>
    <phoneticPr fontId="1"/>
  </si>
  <si>
    <t>昭和43</t>
    <rPh sb="0" eb="2">
      <t>ショウワ</t>
    </rPh>
    <phoneticPr fontId="1"/>
  </si>
  <si>
    <t>昭和44</t>
    <rPh sb="0" eb="2">
      <t>ショウワ</t>
    </rPh>
    <phoneticPr fontId="1"/>
  </si>
  <si>
    <t>昭和45</t>
    <rPh sb="0" eb="2">
      <t>ショウワ</t>
    </rPh>
    <phoneticPr fontId="1"/>
  </si>
  <si>
    <t>昭和46</t>
    <rPh sb="0" eb="2">
      <t>ショウワ</t>
    </rPh>
    <phoneticPr fontId="1"/>
  </si>
  <si>
    <t>昭和47</t>
    <rPh sb="0" eb="2">
      <t>ショウワ</t>
    </rPh>
    <phoneticPr fontId="1"/>
  </si>
  <si>
    <t>昭和48</t>
    <rPh sb="0" eb="2">
      <t>ショウワ</t>
    </rPh>
    <phoneticPr fontId="1"/>
  </si>
  <si>
    <t>昭和49</t>
    <rPh sb="0" eb="2">
      <t>ショウワ</t>
    </rPh>
    <phoneticPr fontId="1"/>
  </si>
  <si>
    <t>昭和50</t>
    <rPh sb="0" eb="2">
      <t>ショウワ</t>
    </rPh>
    <phoneticPr fontId="1"/>
  </si>
  <si>
    <t>昭和51</t>
    <rPh sb="0" eb="2">
      <t>ショウワ</t>
    </rPh>
    <phoneticPr fontId="1"/>
  </si>
  <si>
    <t>昭和52</t>
    <rPh sb="0" eb="2">
      <t>ショウワ</t>
    </rPh>
    <phoneticPr fontId="1"/>
  </si>
  <si>
    <t>昭和53</t>
    <rPh sb="0" eb="2">
      <t>ショウワ</t>
    </rPh>
    <phoneticPr fontId="1"/>
  </si>
  <si>
    <t>昭和54</t>
    <rPh sb="0" eb="2">
      <t>ショウワ</t>
    </rPh>
    <phoneticPr fontId="1"/>
  </si>
  <si>
    <t>昭和55</t>
    <rPh sb="0" eb="2">
      <t>ショウワ</t>
    </rPh>
    <phoneticPr fontId="1"/>
  </si>
  <si>
    <t>昭和56</t>
    <rPh sb="0" eb="2">
      <t>ショウワ</t>
    </rPh>
    <phoneticPr fontId="1"/>
  </si>
  <si>
    <t>昭和57</t>
    <rPh sb="0" eb="2">
      <t>ショウワ</t>
    </rPh>
    <phoneticPr fontId="1"/>
  </si>
  <si>
    <t>昭和58</t>
    <rPh sb="0" eb="2">
      <t>ショウワ</t>
    </rPh>
    <phoneticPr fontId="1"/>
  </si>
  <si>
    <t>昭和59</t>
    <rPh sb="0" eb="2">
      <t>ショウワ</t>
    </rPh>
    <phoneticPr fontId="1"/>
  </si>
  <si>
    <t>昭和60</t>
    <rPh sb="0" eb="2">
      <t>ショウワ</t>
    </rPh>
    <phoneticPr fontId="1"/>
  </si>
  <si>
    <t>昭和61</t>
    <rPh sb="0" eb="2">
      <t>ショウワ</t>
    </rPh>
    <phoneticPr fontId="1"/>
  </si>
  <si>
    <t>昭和62</t>
    <rPh sb="0" eb="2">
      <t>ショウワ</t>
    </rPh>
    <phoneticPr fontId="1"/>
  </si>
  <si>
    <t>昭和63</t>
    <rPh sb="0" eb="2">
      <t>ショウワ</t>
    </rPh>
    <phoneticPr fontId="1"/>
  </si>
  <si>
    <t>昭和64</t>
    <rPh sb="0" eb="2">
      <t>ショウワ</t>
    </rPh>
    <phoneticPr fontId="1"/>
  </si>
  <si>
    <t>平成1</t>
    <rPh sb="0" eb="2">
      <t>ヘイセイ</t>
    </rPh>
    <phoneticPr fontId="1"/>
  </si>
  <si>
    <t>平成2</t>
    <rPh sb="0" eb="2">
      <t>ヘイセイ</t>
    </rPh>
    <phoneticPr fontId="1"/>
  </si>
  <si>
    <t>平成3</t>
    <rPh sb="0" eb="2">
      <t>ヘイセイ</t>
    </rPh>
    <phoneticPr fontId="1"/>
  </si>
  <si>
    <t>平成4</t>
    <rPh sb="0" eb="2">
      <t>ヘイセイ</t>
    </rPh>
    <phoneticPr fontId="1"/>
  </si>
  <si>
    <t>平成5</t>
    <rPh sb="0" eb="2">
      <t>ヘイセイ</t>
    </rPh>
    <phoneticPr fontId="1"/>
  </si>
  <si>
    <t>平成6</t>
    <rPh sb="0" eb="2">
      <t>ヘイセイ</t>
    </rPh>
    <phoneticPr fontId="1"/>
  </si>
  <si>
    <t>平成7</t>
    <rPh sb="0" eb="2">
      <t>ヘイセイ</t>
    </rPh>
    <phoneticPr fontId="1"/>
  </si>
  <si>
    <t>平成8</t>
    <rPh sb="0" eb="2">
      <t>ヘイセイ</t>
    </rPh>
    <phoneticPr fontId="1"/>
  </si>
  <si>
    <t>平成9</t>
    <rPh sb="0" eb="2">
      <t>ヘイセイ</t>
    </rPh>
    <phoneticPr fontId="1"/>
  </si>
  <si>
    <t>平成10</t>
    <rPh sb="0" eb="2">
      <t>ヘイセイ</t>
    </rPh>
    <phoneticPr fontId="1"/>
  </si>
  <si>
    <t>平成11</t>
    <rPh sb="0" eb="2">
      <t>ヘイセイ</t>
    </rPh>
    <phoneticPr fontId="1"/>
  </si>
  <si>
    <t>平成12</t>
    <rPh sb="0" eb="2">
      <t>ヘイセイ</t>
    </rPh>
    <phoneticPr fontId="1"/>
  </si>
  <si>
    <t>平成13</t>
    <rPh sb="0" eb="2">
      <t>ヘイセイ</t>
    </rPh>
    <phoneticPr fontId="1"/>
  </si>
  <si>
    <t>平成14</t>
    <rPh sb="0" eb="2">
      <t>ヘイセイ</t>
    </rPh>
    <phoneticPr fontId="1"/>
  </si>
  <si>
    <t>平成15</t>
    <rPh sb="0" eb="2">
      <t>ヘイセイ</t>
    </rPh>
    <phoneticPr fontId="1"/>
  </si>
  <si>
    <t>平成16</t>
    <rPh sb="0" eb="2">
      <t>ヘイセイ</t>
    </rPh>
    <phoneticPr fontId="1"/>
  </si>
  <si>
    <t>平成17</t>
    <rPh sb="0" eb="2">
      <t>ヘイセイ</t>
    </rPh>
    <phoneticPr fontId="1"/>
  </si>
  <si>
    <t>平成18</t>
    <rPh sb="0" eb="2">
      <t>ヘイセイ</t>
    </rPh>
    <phoneticPr fontId="1"/>
  </si>
  <si>
    <t>平成19</t>
    <rPh sb="0" eb="2">
      <t>ヘイセイ</t>
    </rPh>
    <phoneticPr fontId="1"/>
  </si>
  <si>
    <t>平成20</t>
    <rPh sb="0" eb="2">
      <t>ヘイセイ</t>
    </rPh>
    <phoneticPr fontId="1"/>
  </si>
  <si>
    <t>平成21</t>
    <rPh sb="0" eb="2">
      <t>ヘイセイ</t>
    </rPh>
    <phoneticPr fontId="1"/>
  </si>
  <si>
    <t>平成22</t>
    <rPh sb="0" eb="2">
      <t>ヘイセイ</t>
    </rPh>
    <phoneticPr fontId="1"/>
  </si>
  <si>
    <t>平成23</t>
    <rPh sb="0" eb="2">
      <t>ヘイセイ</t>
    </rPh>
    <phoneticPr fontId="1"/>
  </si>
  <si>
    <t>平成24</t>
    <rPh sb="0" eb="2">
      <t>ヘイセイ</t>
    </rPh>
    <phoneticPr fontId="1"/>
  </si>
  <si>
    <t>平成25</t>
    <rPh sb="0" eb="2">
      <t>ヘイセイ</t>
    </rPh>
    <phoneticPr fontId="1"/>
  </si>
  <si>
    <t>平成26</t>
    <rPh sb="0" eb="2">
      <t>ヘイセイ</t>
    </rPh>
    <phoneticPr fontId="1"/>
  </si>
  <si>
    <t>平成27</t>
    <rPh sb="0" eb="2">
      <t>ヘイセイ</t>
    </rPh>
    <phoneticPr fontId="1"/>
  </si>
  <si>
    <t>平成28</t>
    <rPh sb="0" eb="2">
      <t>ヘイセイ</t>
    </rPh>
    <phoneticPr fontId="1"/>
  </si>
  <si>
    <t>平成29</t>
    <rPh sb="0" eb="2">
      <t>ヘイセイ</t>
    </rPh>
    <phoneticPr fontId="1"/>
  </si>
  <si>
    <t>平成30</t>
    <rPh sb="0" eb="2">
      <t>ヘイセイ</t>
    </rPh>
    <phoneticPr fontId="1"/>
  </si>
  <si>
    <t>平成31</t>
    <rPh sb="0" eb="2">
      <t>ヘイセイ</t>
    </rPh>
    <phoneticPr fontId="1"/>
  </si>
  <si>
    <t>昭和10(1935)</t>
  </si>
  <si>
    <t>昭和11(1936)</t>
  </si>
  <si>
    <t>昭和12(1937)</t>
  </si>
  <si>
    <t>昭和13(1938)</t>
  </si>
  <si>
    <t>昭和14(1939)</t>
  </si>
  <si>
    <t>昭和15(1940)</t>
  </si>
  <si>
    <t>昭和16(1941)</t>
  </si>
  <si>
    <t>昭和17(1942)</t>
  </si>
  <si>
    <t>昭和18(1943)</t>
  </si>
  <si>
    <t>昭和19(1944)</t>
  </si>
  <si>
    <t>昭和20(1945)</t>
  </si>
  <si>
    <t>昭和21(1946)</t>
  </si>
  <si>
    <t>昭和22(1947)</t>
  </si>
  <si>
    <t>昭和23(1948)</t>
  </si>
  <si>
    <t>昭和24(1949)</t>
  </si>
  <si>
    <t>昭和25(1950)</t>
  </si>
  <si>
    <t>昭和26(1951)</t>
  </si>
  <si>
    <t>昭和27(1952)</t>
  </si>
  <si>
    <t>昭和28(1953)</t>
  </si>
  <si>
    <t>昭和29(1954)</t>
  </si>
  <si>
    <t>昭和30(1955)</t>
  </si>
  <si>
    <t>昭和31(1956)</t>
  </si>
  <si>
    <t>昭和32(1957)</t>
  </si>
  <si>
    <t>昭和33(1958)</t>
  </si>
  <si>
    <t>昭和34(1959)</t>
  </si>
  <si>
    <t>昭和35(1960)</t>
  </si>
  <si>
    <t>昭和36(1961)</t>
  </si>
  <si>
    <t>昭和37(1962)</t>
  </si>
  <si>
    <t>昭和38(1963)</t>
  </si>
  <si>
    <t>昭和39(1964)</t>
  </si>
  <si>
    <t>昭和40(1965)</t>
  </si>
  <si>
    <t>昭和41(1966)</t>
  </si>
  <si>
    <t>昭和42(1967)</t>
  </si>
  <si>
    <t>昭和43(1968)</t>
  </si>
  <si>
    <t>昭和44(1969)</t>
  </si>
  <si>
    <t>昭和45(1970)</t>
  </si>
  <si>
    <t>昭和46(1971)</t>
  </si>
  <si>
    <t>昭和47(1972)</t>
  </si>
  <si>
    <t>昭和48(1973)</t>
  </si>
  <si>
    <t>昭和49(1974)</t>
  </si>
  <si>
    <t>昭和50(1975)</t>
  </si>
  <si>
    <t>昭和51(1976)</t>
  </si>
  <si>
    <t>昭和52(1977)</t>
  </si>
  <si>
    <t>昭和53(1978)</t>
  </si>
  <si>
    <t>昭和54(1979)</t>
  </si>
  <si>
    <t>昭和55(1980)</t>
  </si>
  <si>
    <t>昭和56(1981)</t>
  </si>
  <si>
    <t>昭和57(1982)</t>
  </si>
  <si>
    <t>昭和58(1983)</t>
  </si>
  <si>
    <t>昭和59(1984)</t>
  </si>
  <si>
    <t>昭和60(1985)</t>
  </si>
  <si>
    <t>昭和61(1986)</t>
  </si>
  <si>
    <t>昭和62(1987)</t>
  </si>
  <si>
    <t>昭和63(1988)</t>
  </si>
  <si>
    <t>昭和64(1989)</t>
  </si>
  <si>
    <t>・C19のセルでウインドウ枠の固定を設定すると、縦列の年月・横列の日付が固定表示されます。</t>
    <rPh sb="13" eb="14">
      <t>ワク</t>
    </rPh>
    <rPh sb="15" eb="17">
      <t>コテイ</t>
    </rPh>
    <rPh sb="18" eb="20">
      <t>セッテイ</t>
    </rPh>
    <rPh sb="24" eb="26">
      <t>タテレツ</t>
    </rPh>
    <rPh sb="27" eb="29">
      <t>ネンゲツ</t>
    </rPh>
    <rPh sb="30" eb="32">
      <t>ヨコレツ</t>
    </rPh>
    <rPh sb="33" eb="35">
      <t>ヒヅケ</t>
    </rPh>
    <rPh sb="36" eb="40">
      <t>コテイヒョウジ</t>
    </rPh>
    <phoneticPr fontId="1"/>
  </si>
  <si>
    <t>　従事日数の入力欄が見づらいときに設定してください。</t>
    <rPh sb="1" eb="5">
      <t>ジュウジニッスウ</t>
    </rPh>
    <rPh sb="6" eb="9">
      <t>ニュウリョクラン</t>
    </rPh>
    <rPh sb="10" eb="11">
      <t>ミ</t>
    </rPh>
    <rPh sb="17" eb="19">
      <t>セッテイ</t>
    </rPh>
    <phoneticPr fontId="1"/>
  </si>
  <si>
    <t>平成1(1989)</t>
  </si>
  <si>
    <t>平成2(1990)</t>
  </si>
  <si>
    <t>平成3(1991)</t>
  </si>
  <si>
    <t>平成4(1992)</t>
  </si>
  <si>
    <t>平成5(1993)</t>
  </si>
  <si>
    <t>平成6(1994)</t>
  </si>
  <si>
    <t>平成7(1995)</t>
  </si>
  <si>
    <t>平成8(1996)</t>
  </si>
  <si>
    <t>平成9(1997)</t>
  </si>
  <si>
    <t>平成10(1998)</t>
  </si>
  <si>
    <t>平成11(1999)</t>
  </si>
  <si>
    <t>平成12(2000)</t>
  </si>
  <si>
    <t>平成13(2001)</t>
  </si>
  <si>
    <t>平成14(2002)</t>
  </si>
  <si>
    <t>平成15(2003)</t>
  </si>
  <si>
    <t>平成16(2004)</t>
  </si>
  <si>
    <t>平成17(2005)</t>
  </si>
  <si>
    <t>平成18(2006)</t>
  </si>
  <si>
    <t>平成19(2007)</t>
  </si>
  <si>
    <t>平成20(2008)</t>
  </si>
  <si>
    <t>平成21(2009)</t>
  </si>
  <si>
    <t>平成22(2010)</t>
  </si>
  <si>
    <t>平成23(2011)</t>
  </si>
  <si>
    <t>平成24(2012)</t>
  </si>
  <si>
    <t>平成25(2013)</t>
  </si>
  <si>
    <t>平成26(2014)</t>
  </si>
  <si>
    <t>平成27(2015)</t>
  </si>
  <si>
    <t>平成28(2016)</t>
  </si>
  <si>
    <t>平成29(2017)</t>
  </si>
  <si>
    <t>平成30(2018)</t>
  </si>
  <si>
    <t>平成31(2019)</t>
  </si>
  <si>
    <t>平成1(1989)</t>
    <phoneticPr fontId="1"/>
  </si>
  <si>
    <t>平成2(1990)</t>
    <phoneticPr fontId="1"/>
  </si>
  <si>
    <t>平成3(1991)</t>
    <phoneticPr fontId="1"/>
  </si>
  <si>
    <t>平成4(1992)</t>
    <phoneticPr fontId="1"/>
  </si>
  <si>
    <t>平成5(1993)</t>
    <phoneticPr fontId="1"/>
  </si>
  <si>
    <t>平成6(1994)</t>
    <phoneticPr fontId="1"/>
  </si>
  <si>
    <t>平成7(1995)</t>
    <phoneticPr fontId="1"/>
  </si>
  <si>
    <t>平成8(1996)</t>
    <phoneticPr fontId="1"/>
  </si>
  <si>
    <t>平成9(1997)</t>
    <phoneticPr fontId="1"/>
  </si>
  <si>
    <t>平成10(1998)</t>
    <phoneticPr fontId="1"/>
  </si>
  <si>
    <t>平成11(1999)</t>
    <phoneticPr fontId="1"/>
  </si>
  <si>
    <t>平成12(2000)</t>
    <phoneticPr fontId="1"/>
  </si>
  <si>
    <t>平成13(2001)</t>
    <phoneticPr fontId="1"/>
  </si>
  <si>
    <t>平成14(2002)</t>
    <phoneticPr fontId="1"/>
  </si>
  <si>
    <t>平成15(2003)</t>
    <phoneticPr fontId="1"/>
  </si>
  <si>
    <t>平成16(2004)</t>
    <phoneticPr fontId="1"/>
  </si>
  <si>
    <t>平成17(2005)</t>
    <phoneticPr fontId="1"/>
  </si>
  <si>
    <t>平成18(2006)</t>
    <phoneticPr fontId="1"/>
  </si>
  <si>
    <t>平成19(2007)</t>
    <phoneticPr fontId="1"/>
  </si>
  <si>
    <t>平成20(2008)</t>
    <phoneticPr fontId="1"/>
  </si>
  <si>
    <t>平成21(2009)</t>
    <phoneticPr fontId="1"/>
  </si>
  <si>
    <t>平成22(2010)</t>
    <phoneticPr fontId="1"/>
  </si>
  <si>
    <t>平成23(2011)</t>
    <phoneticPr fontId="1"/>
  </si>
  <si>
    <t>平成24(2012)</t>
    <phoneticPr fontId="1"/>
  </si>
  <si>
    <t>平成25(2013)</t>
    <phoneticPr fontId="1"/>
  </si>
  <si>
    <t>平成26(2014)</t>
    <phoneticPr fontId="1"/>
  </si>
  <si>
    <t>平成27(2015)</t>
    <phoneticPr fontId="1"/>
  </si>
  <si>
    <t>平成28(2016)</t>
    <phoneticPr fontId="1"/>
  </si>
  <si>
    <t>平成29(2017)</t>
    <phoneticPr fontId="1"/>
  </si>
  <si>
    <t>平成30(2018)</t>
    <phoneticPr fontId="1"/>
  </si>
  <si>
    <t>令和1(2019)</t>
    <rPh sb="0" eb="2">
      <t>レイワ</t>
    </rPh>
    <phoneticPr fontId="1"/>
  </si>
  <si>
    <t>令和2(2020)</t>
    <rPh sb="0" eb="2">
      <t>レイワ</t>
    </rPh>
    <phoneticPr fontId="1"/>
  </si>
  <si>
    <t>令和3(2021)</t>
    <rPh sb="0" eb="2">
      <t>レイワ</t>
    </rPh>
    <phoneticPr fontId="1"/>
  </si>
  <si>
    <t>令和4(2022)</t>
    <rPh sb="0" eb="2">
      <t>レイワ</t>
    </rPh>
    <phoneticPr fontId="1"/>
  </si>
  <si>
    <t>令和5(2023)</t>
    <rPh sb="0" eb="2">
      <t>レイワ</t>
    </rPh>
    <phoneticPr fontId="1"/>
  </si>
  <si>
    <t>令和6(2024)</t>
    <rPh sb="0" eb="2">
      <t>レイワ</t>
    </rPh>
    <phoneticPr fontId="1"/>
  </si>
  <si>
    <t>令和7(2025)</t>
    <rPh sb="0" eb="2">
      <t>レイワ</t>
    </rPh>
    <phoneticPr fontId="1"/>
  </si>
  <si>
    <t>平成1(1989)年1月</t>
  </si>
  <si>
    <t>平成1(1989)年2月</t>
  </si>
  <si>
    <t>平成1(1989)年3月</t>
  </si>
  <si>
    <t>平成1(1989)年4月</t>
  </si>
  <si>
    <t>平成1(1989)年5月</t>
  </si>
  <si>
    <t>平成1(1989)年6月</t>
  </si>
  <si>
    <t>平成1(1989)年7月</t>
  </si>
  <si>
    <t>平成1(1989)年8月</t>
  </si>
  <si>
    <t>平成1(1989)年9月</t>
  </si>
  <si>
    <t>平成1(1989)年10月</t>
  </si>
  <si>
    <t>平成1(1989)年11月</t>
  </si>
  <si>
    <t>平成1(1989)年12月</t>
  </si>
  <si>
    <t>平成2(1990)年1月</t>
  </si>
  <si>
    <t>平成2(1990)年2月</t>
  </si>
  <si>
    <t>平成2(1990)年3月</t>
  </si>
  <si>
    <t>平成2(1990)年4月</t>
  </si>
  <si>
    <t>平成2(1990)年5月</t>
  </si>
  <si>
    <t>平成2(1990)年6月</t>
  </si>
  <si>
    <t>平成2(1990)年7月</t>
  </si>
  <si>
    <t>平成2(1990)年8月</t>
  </si>
  <si>
    <t>平成2(1990)年9月</t>
  </si>
  <si>
    <t>平成2(1990)年10月</t>
  </si>
  <si>
    <t>平成2(1990)年11月</t>
  </si>
  <si>
    <t>平成2(1990)年12月</t>
  </si>
  <si>
    <t>平成3(1991)年1月</t>
  </si>
  <si>
    <t>平成3(1991)年2月</t>
  </si>
  <si>
    <t>平成3(1991)年3月</t>
  </si>
  <si>
    <t>平成3(1991)年4月</t>
  </si>
  <si>
    <t>平成3(1991)年5月</t>
  </si>
  <si>
    <t>平成3(1991)年6月</t>
  </si>
  <si>
    <t>平成3(1991)年7月</t>
  </si>
  <si>
    <t>平成3(1991)年8月</t>
  </si>
  <si>
    <t>平成3(1991)年9月</t>
  </si>
  <si>
    <t>平成3(1991)年10月</t>
  </si>
  <si>
    <t>平成3(1991)年11月</t>
  </si>
  <si>
    <t>平成3(1991)年12月</t>
  </si>
  <si>
    <t>平成4(1992)年1月</t>
  </si>
  <si>
    <t>平成4(1992)年2月</t>
  </si>
  <si>
    <t>平成4(1992)年3月</t>
  </si>
  <si>
    <t>平成4(1992)年4月</t>
  </si>
  <si>
    <t>平成4(1992)年5月</t>
  </si>
  <si>
    <t>平成4(1992)年6月</t>
  </si>
  <si>
    <t>平成4(1992)年7月</t>
  </si>
  <si>
    <t>平成4(1992)年8月</t>
  </si>
  <si>
    <t>平成4(1992)年9月</t>
  </si>
  <si>
    <t>平成4(1992)年10月</t>
  </si>
  <si>
    <t>平成4(1992)年11月</t>
  </si>
  <si>
    <t>平成4(1992)年12月</t>
  </si>
  <si>
    <t>平成5(1993)年1月</t>
  </si>
  <si>
    <t>平成5(1993)年2月</t>
  </si>
  <si>
    <t>平成5(1993)年3月</t>
  </si>
  <si>
    <t>平成5(1993)年4月</t>
  </si>
  <si>
    <t>平成5(1993)年5月</t>
  </si>
  <si>
    <t>平成5(1993)年6月</t>
  </si>
  <si>
    <t>平成5(1993)年7月</t>
  </si>
  <si>
    <t>平成5(1993)年8月</t>
  </si>
  <si>
    <t>平成5(1993)年9月</t>
  </si>
  <si>
    <t>平成5(1993)年10月</t>
  </si>
  <si>
    <t>平成5(1993)年11月</t>
  </si>
  <si>
    <t>平成5(1993)年12月</t>
  </si>
  <si>
    <t>平成6(1994)年1月</t>
  </si>
  <si>
    <t>平成6(1994)年2月</t>
  </si>
  <si>
    <t>平成6(1994)年3月</t>
  </si>
  <si>
    <t>平成6(1994)年4月</t>
  </si>
  <si>
    <t>平成6(1994)年5月</t>
  </si>
  <si>
    <t>平成6(1994)年6月</t>
  </si>
  <si>
    <t>平成6(1994)年7月</t>
  </si>
  <si>
    <t>平成6(1994)年8月</t>
  </si>
  <si>
    <t>平成6(1994)年9月</t>
  </si>
  <si>
    <t>平成6(1994)年10月</t>
  </si>
  <si>
    <t>平成6(1994)年11月</t>
  </si>
  <si>
    <t>平成6(1994)年12月</t>
  </si>
  <si>
    <t>平成7(1995)年1月</t>
  </si>
  <si>
    <t>平成7(1995)年2月</t>
  </si>
  <si>
    <t>平成7(1995)年3月</t>
  </si>
  <si>
    <t>平成7(1995)年4月</t>
  </si>
  <si>
    <t>平成7(1995)年5月</t>
  </si>
  <si>
    <t>平成7(1995)年6月</t>
  </si>
  <si>
    <t>平成7(1995)年7月</t>
  </si>
  <si>
    <t>平成7(1995)年8月</t>
  </si>
  <si>
    <t>平成7(1995)年9月</t>
  </si>
  <si>
    <t>平成7(1995)年10月</t>
  </si>
  <si>
    <t>平成7(1995)年11月</t>
  </si>
  <si>
    <t>平成7(1995)年12月</t>
  </si>
  <si>
    <t>平成8(1996)年1月</t>
  </si>
  <si>
    <t>平成8(1996)年2月</t>
  </si>
  <si>
    <t>平成8(1996)年3月</t>
  </si>
  <si>
    <t>平成8(1996)年4月</t>
  </si>
  <si>
    <t>平成8(1996)年5月</t>
  </si>
  <si>
    <t>平成8(1996)年6月</t>
  </si>
  <si>
    <t>平成8(1996)年7月</t>
  </si>
  <si>
    <t>平成8(1996)年8月</t>
  </si>
  <si>
    <t>平成8(1996)年9月</t>
  </si>
  <si>
    <t>平成8(1996)年10月</t>
  </si>
  <si>
    <t>平成8(1996)年11月</t>
  </si>
  <si>
    <t>平成8(1996)年12月</t>
  </si>
  <si>
    <t>平成9(1997)年1月</t>
  </si>
  <si>
    <t>平成9(1997)年2月</t>
  </si>
  <si>
    <t>平成9(1997)年3月</t>
  </si>
  <si>
    <t>平成9(1997)年4月</t>
  </si>
  <si>
    <t>平成9(1997)年5月</t>
  </si>
  <si>
    <t>平成9(1997)年6月</t>
  </si>
  <si>
    <t>平成9(1997)年7月</t>
  </si>
  <si>
    <t>平成9(1997)年8月</t>
  </si>
  <si>
    <t>平成9(1997)年9月</t>
  </si>
  <si>
    <t>平成9(1997)年10月</t>
  </si>
  <si>
    <t>平成9(1997)年11月</t>
  </si>
  <si>
    <t>平成9(1997)年12月</t>
  </si>
  <si>
    <t>平成10(1998)年1月</t>
  </si>
  <si>
    <t>平成10(1998)年2月</t>
  </si>
  <si>
    <t>平成10(1998)年3月</t>
  </si>
  <si>
    <t>平成10(1998)年4月</t>
  </si>
  <si>
    <t>平成10(1998)年5月</t>
  </si>
  <si>
    <t>平成10(1998)年6月</t>
  </si>
  <si>
    <t>平成10(1998)年7月</t>
  </si>
  <si>
    <t>平成10(1998)年8月</t>
  </si>
  <si>
    <t>平成10(1998)年9月</t>
  </si>
  <si>
    <t>平成10(1998)年10月</t>
  </si>
  <si>
    <t>平成10(1998)年11月</t>
  </si>
  <si>
    <t>平成10(1998)年12月</t>
  </si>
  <si>
    <t>平成11(1999)年1月</t>
  </si>
  <si>
    <t>平成11(1999)年2月</t>
  </si>
  <si>
    <t>平成11(1999)年3月</t>
  </si>
  <si>
    <t>平成11(1999)年4月</t>
  </si>
  <si>
    <t>平成11(1999)年5月</t>
  </si>
  <si>
    <t>平成11(1999)年6月</t>
  </si>
  <si>
    <t>平成11(1999)年7月</t>
  </si>
  <si>
    <t>平成11(1999)年8月</t>
  </si>
  <si>
    <t>平成11(1999)年9月</t>
  </si>
  <si>
    <t>平成11(1999)年10月</t>
  </si>
  <si>
    <t>平成11(1999)年11月</t>
  </si>
  <si>
    <t>平成11(1999)年12月</t>
  </si>
  <si>
    <t>平成12(2000)年1月</t>
  </si>
  <si>
    <t>平成12(2000)年2月</t>
  </si>
  <si>
    <t>平成12(2000)年3月</t>
  </si>
  <si>
    <t>平成12(2000)年4月</t>
  </si>
  <si>
    <t>平成12(2000)年5月</t>
  </si>
  <si>
    <t>平成12(2000)年6月</t>
  </si>
  <si>
    <t>平成12(2000)年7月</t>
  </si>
  <si>
    <t>平成12(2000)年8月</t>
  </si>
  <si>
    <t>平成12(2000)年9月</t>
  </si>
  <si>
    <t>平成12(2000)年10月</t>
  </si>
  <si>
    <t>平成12(2000)年11月</t>
  </si>
  <si>
    <t>平成12(2000)年12月</t>
  </si>
  <si>
    <t>平成13(2001)年1月</t>
  </si>
  <si>
    <t>平成13(2001)年2月</t>
  </si>
  <si>
    <t>平成13(2001)年3月</t>
  </si>
  <si>
    <t>平成13(2001)年4月</t>
  </si>
  <si>
    <t>平成13(2001)年5月</t>
  </si>
  <si>
    <t>平成13(2001)年6月</t>
  </si>
  <si>
    <t>平成13(2001)年7月</t>
  </si>
  <si>
    <t>平成13(2001)年8月</t>
  </si>
  <si>
    <t>平成13(2001)年9月</t>
  </si>
  <si>
    <t>平成13(2001)年10月</t>
  </si>
  <si>
    <t>平成13(2001)年11月</t>
  </si>
  <si>
    <t>平成13(2001)年12月</t>
  </si>
  <si>
    <t>平成14(2002)年1月</t>
  </si>
  <si>
    <t>平成14(2002)年2月</t>
  </si>
  <si>
    <t>平成14(2002)年3月</t>
  </si>
  <si>
    <t>平成14(2002)年4月</t>
  </si>
  <si>
    <t>平成14(2002)年5月</t>
  </si>
  <si>
    <t>平成14(2002)年6月</t>
  </si>
  <si>
    <t>平成14(2002)年7月</t>
  </si>
  <si>
    <t>平成14(2002)年8月</t>
  </si>
  <si>
    <t>平成14(2002)年9月</t>
  </si>
  <si>
    <t>平成14(2002)年10月</t>
  </si>
  <si>
    <t>平成14(2002)年11月</t>
  </si>
  <si>
    <t>平成14(2002)年12月</t>
  </si>
  <si>
    <t>平成15(2003)年1月</t>
  </si>
  <si>
    <t>平成15(2003)年2月</t>
  </si>
  <si>
    <t>平成15(2003)年3月</t>
  </si>
  <si>
    <t>平成15(2003)年4月</t>
  </si>
  <si>
    <t>平成15(2003)年5月</t>
  </si>
  <si>
    <t>平成15(2003)年6月</t>
  </si>
  <si>
    <t>平成15(2003)年7月</t>
  </si>
  <si>
    <t>平成15(2003)年8月</t>
  </si>
  <si>
    <t>平成15(2003)年9月</t>
  </si>
  <si>
    <t>平成15(2003)年10月</t>
  </si>
  <si>
    <t>平成15(2003)年11月</t>
  </si>
  <si>
    <t>平成15(2003)年12月</t>
  </si>
  <si>
    <t>平成16(2004)年1月</t>
  </si>
  <si>
    <t>平成16(2004)年2月</t>
  </si>
  <si>
    <t>平成16(2004)年3月</t>
  </si>
  <si>
    <t>平成16(2004)年4月</t>
  </si>
  <si>
    <t>平成16(2004)年5月</t>
  </si>
  <si>
    <t>平成16(2004)年6月</t>
  </si>
  <si>
    <t>平成16(2004)年7月</t>
  </si>
  <si>
    <t>平成16(2004)年8月</t>
  </si>
  <si>
    <t>平成16(2004)年9月</t>
  </si>
  <si>
    <t>平成16(2004)年10月</t>
  </si>
  <si>
    <t>平成16(2004)年11月</t>
  </si>
  <si>
    <t>平成16(2004)年12月</t>
  </si>
  <si>
    <t>平成17(2005)年1月</t>
  </si>
  <si>
    <t>平成17(2005)年2月</t>
  </si>
  <si>
    <t>平成17(2005)年3月</t>
  </si>
  <si>
    <t>平成17(2005)年4月</t>
  </si>
  <si>
    <t>平成17(2005)年5月</t>
  </si>
  <si>
    <t>平成17(2005)年6月</t>
  </si>
  <si>
    <t>平成17(2005)年7月</t>
  </si>
  <si>
    <t>平成17(2005)年8月</t>
  </si>
  <si>
    <t>平成17(2005)年9月</t>
  </si>
  <si>
    <t>平成17(2005)年10月</t>
  </si>
  <si>
    <t>平成17(2005)年11月</t>
  </si>
  <si>
    <t>平成17(2005)年12月</t>
  </si>
  <si>
    <t>平成18(2006)年1月</t>
  </si>
  <si>
    <t>平成18(2006)年2月</t>
  </si>
  <si>
    <t>平成18(2006)年3月</t>
  </si>
  <si>
    <t>平成18(2006)年4月</t>
  </si>
  <si>
    <t>平成18(2006)年5月</t>
  </si>
  <si>
    <t>平成18(2006)年6月</t>
  </si>
  <si>
    <t>平成18(2006)年7月</t>
  </si>
  <si>
    <t>平成18(2006)年8月</t>
  </si>
  <si>
    <t>平成18(2006)年9月</t>
  </si>
  <si>
    <t>平成18(2006)年10月</t>
  </si>
  <si>
    <t>平成18(2006)年11月</t>
  </si>
  <si>
    <t>平成18(2006)年12月</t>
  </si>
  <si>
    <t>平成19(2007)年1月</t>
  </si>
  <si>
    <t>平成19(2007)年2月</t>
  </si>
  <si>
    <t>平成19(2007)年3月</t>
  </si>
  <si>
    <t>平成19(2007)年4月</t>
  </si>
  <si>
    <t>平成19(2007)年5月</t>
  </si>
  <si>
    <t>平成19(2007)年6月</t>
  </si>
  <si>
    <t>平成19(2007)年7月</t>
  </si>
  <si>
    <t>平成19(2007)年8月</t>
  </si>
  <si>
    <t>平成19(2007)年9月</t>
  </si>
  <si>
    <t>平成19(2007)年10月</t>
  </si>
  <si>
    <t>平成19(2007)年11月</t>
  </si>
  <si>
    <t>平成19(2007)年12月</t>
  </si>
  <si>
    <t>平成20(2008)年1月</t>
  </si>
  <si>
    <t>平成20(2008)年2月</t>
  </si>
  <si>
    <t>平成20(2008)年3月</t>
  </si>
  <si>
    <t>平成20(2008)年4月</t>
  </si>
  <si>
    <t>平成20(2008)年5月</t>
  </si>
  <si>
    <t>平成20(2008)年6月</t>
  </si>
  <si>
    <t>平成20(2008)年7月</t>
  </si>
  <si>
    <t>平成20(2008)年8月</t>
  </si>
  <si>
    <t>平成20(2008)年9月</t>
  </si>
  <si>
    <t>平成20(2008)年10月</t>
  </si>
  <si>
    <t>平成20(2008)年11月</t>
  </si>
  <si>
    <t>平成20(2008)年12月</t>
  </si>
  <si>
    <t>平成21(2009)年1月</t>
  </si>
  <si>
    <t>平成21(2009)年2月</t>
  </si>
  <si>
    <t>平成21(2009)年3月</t>
  </si>
  <si>
    <t>平成21(2009)年4月</t>
  </si>
  <si>
    <t>平成21(2009)年5月</t>
  </si>
  <si>
    <t>平成21(2009)年6月</t>
  </si>
  <si>
    <t>平成21(2009)年7月</t>
  </si>
  <si>
    <t>平成21(2009)年8月</t>
  </si>
  <si>
    <t>平成21(2009)年9月</t>
  </si>
  <si>
    <t>平成21(2009)年10月</t>
  </si>
  <si>
    <t>平成21(2009)年11月</t>
  </si>
  <si>
    <t>平成21(2009)年12月</t>
  </si>
  <si>
    <t>平成22(2010)年1月</t>
  </si>
  <si>
    <t>平成22(2010)年2月</t>
  </si>
  <si>
    <t>平成22(2010)年3月</t>
  </si>
  <si>
    <t>平成22(2010)年4月</t>
  </si>
  <si>
    <t>平成22(2010)年5月</t>
  </si>
  <si>
    <t>平成22(2010)年6月</t>
  </si>
  <si>
    <t>平成22(2010)年7月</t>
  </si>
  <si>
    <t>平成22(2010)年8月</t>
  </si>
  <si>
    <t>平成22(2010)年9月</t>
  </si>
  <si>
    <t>平成22(2010)年10月</t>
  </si>
  <si>
    <t>平成22(2010)年11月</t>
  </si>
  <si>
    <t>平成22(2010)年12月</t>
  </si>
  <si>
    <t>平成23(2011)年1月</t>
  </si>
  <si>
    <t>平成23(2011)年2月</t>
  </si>
  <si>
    <t>平成23(2011)年3月</t>
  </si>
  <si>
    <t>平成23(2011)年4月</t>
  </si>
  <si>
    <t>平成23(2011)年5月</t>
  </si>
  <si>
    <t>平成23(2011)年6月</t>
  </si>
  <si>
    <t>平成23(2011)年7月</t>
  </si>
  <si>
    <t>平成23(2011)年8月</t>
  </si>
  <si>
    <t>平成23(2011)年9月</t>
  </si>
  <si>
    <t>平成23(2011)年10月</t>
  </si>
  <si>
    <t>平成23(2011)年11月</t>
  </si>
  <si>
    <t>平成23(2011)年12月</t>
  </si>
  <si>
    <t>平成24(2012)年1月</t>
  </si>
  <si>
    <t>平成24(2012)年2月</t>
  </si>
  <si>
    <t>平成24(2012)年3月</t>
  </si>
  <si>
    <t>平成24(2012)年4月</t>
  </si>
  <si>
    <t>平成24(2012)年5月</t>
  </si>
  <si>
    <t>平成24(2012)年6月</t>
  </si>
  <si>
    <t>平成24(2012)年7月</t>
  </si>
  <si>
    <t>平成24(2012)年8月</t>
  </si>
  <si>
    <t>平成24(2012)年9月</t>
  </si>
  <si>
    <t>平成24(2012)年10月</t>
  </si>
  <si>
    <t>平成24(2012)年11月</t>
  </si>
  <si>
    <t>平成24(2012)年12月</t>
  </si>
  <si>
    <t>平成25(2013)年1月</t>
  </si>
  <si>
    <t>平成25(2013)年2月</t>
  </si>
  <si>
    <t>平成25(2013)年3月</t>
  </si>
  <si>
    <t>平成25(2013)年4月</t>
  </si>
  <si>
    <t>平成25(2013)年5月</t>
  </si>
  <si>
    <t>平成25(2013)年6月</t>
  </si>
  <si>
    <t>平成25(2013)年7月</t>
  </si>
  <si>
    <t>平成25(2013)年8月</t>
  </si>
  <si>
    <t>平成25(2013)年9月</t>
  </si>
  <si>
    <t>平成25(2013)年10月</t>
  </si>
  <si>
    <t>平成25(2013)年11月</t>
  </si>
  <si>
    <t>平成25(2013)年12月</t>
  </si>
  <si>
    <t>平成26(2014)年1月</t>
  </si>
  <si>
    <t>平成26(2014)年2月</t>
  </si>
  <si>
    <t>平成26(2014)年3月</t>
  </si>
  <si>
    <t>平成26(2014)年4月</t>
  </si>
  <si>
    <t>平成26(2014)年5月</t>
  </si>
  <si>
    <t>平成26(2014)年6月</t>
  </si>
  <si>
    <t>平成26(2014)年7月</t>
  </si>
  <si>
    <t>平成26(2014)年8月</t>
  </si>
  <si>
    <t>平成26(2014)年9月</t>
  </si>
  <si>
    <t>平成26(2014)年10月</t>
  </si>
  <si>
    <t>平成26(2014)年11月</t>
  </si>
  <si>
    <t>平成26(2014)年12月</t>
  </si>
  <si>
    <t>平成27(2015)年1月</t>
  </si>
  <si>
    <t>平成27(2015)年2月</t>
  </si>
  <si>
    <t>平成27(2015)年3月</t>
  </si>
  <si>
    <t>平成27(2015)年4月</t>
  </si>
  <si>
    <t>平成27(2015)年5月</t>
  </si>
  <si>
    <t>平成27(2015)年6月</t>
  </si>
  <si>
    <t>平成27(2015)年7月</t>
  </si>
  <si>
    <t>平成27(2015)年8月</t>
  </si>
  <si>
    <t>平成27(2015)年9月</t>
  </si>
  <si>
    <t>平成27(2015)年10月</t>
  </si>
  <si>
    <t>平成27(2015)年11月</t>
  </si>
  <si>
    <t>平成27(2015)年12月</t>
  </si>
  <si>
    <t>平成28(2016)年1月</t>
  </si>
  <si>
    <t>平成28(2016)年2月</t>
  </si>
  <si>
    <t>平成28(2016)年3月</t>
  </si>
  <si>
    <t>平成28(2016)年4月</t>
  </si>
  <si>
    <t>平成28(2016)年5月</t>
  </si>
  <si>
    <t>平成28(2016)年6月</t>
  </si>
  <si>
    <t>平成28(2016)年7月</t>
  </si>
  <si>
    <t>平成28(2016)年8月</t>
  </si>
  <si>
    <t>平成28(2016)年9月</t>
  </si>
  <si>
    <t>平成28(2016)年10月</t>
  </si>
  <si>
    <t>平成28(2016)年11月</t>
  </si>
  <si>
    <t>平成28(2016)年12月</t>
  </si>
  <si>
    <t>平成29(2017)年1月</t>
  </si>
  <si>
    <t>平成29(2017)年2月</t>
  </si>
  <si>
    <t>平成29(2017)年3月</t>
  </si>
  <si>
    <t>平成29(2017)年4月</t>
  </si>
  <si>
    <t>平成29(2017)年5月</t>
  </si>
  <si>
    <t>平成29(2017)年6月</t>
  </si>
  <si>
    <t>平成29(2017)年7月</t>
  </si>
  <si>
    <t>平成29(2017)年8月</t>
  </si>
  <si>
    <t>平成29(2017)年9月</t>
  </si>
  <si>
    <t>平成29(2017)年10月</t>
  </si>
  <si>
    <t>平成29(2017)年11月</t>
  </si>
  <si>
    <t>平成29(2017)年12月</t>
  </si>
  <si>
    <t>平成30(2018)年1月</t>
  </si>
  <si>
    <t>平成30(2018)年2月</t>
  </si>
  <si>
    <t>平成30(2018)年3月</t>
  </si>
  <si>
    <t>平成30(2018)年4月</t>
  </si>
  <si>
    <t>平成30(2018)年5月</t>
  </si>
  <si>
    <t>平成30(2018)年6月</t>
  </si>
  <si>
    <t>平成30(2018)年7月</t>
  </si>
  <si>
    <t>平成30(2018)年8月</t>
  </si>
  <si>
    <t>平成30(2018)年9月</t>
  </si>
  <si>
    <t>平成30(2018)年10月</t>
  </si>
  <si>
    <t>平成30(2018)年11月</t>
  </si>
  <si>
    <t>平成30(2018)年12月</t>
  </si>
  <si>
    <t>平成31(2019)年1月</t>
  </si>
  <si>
    <t>平成31(2019)年2月</t>
  </si>
  <si>
    <t>平成31(2019)年3月</t>
  </si>
  <si>
    <t>平成31(2019)年4月</t>
  </si>
  <si>
    <t>令和1(2019)年5月</t>
  </si>
  <si>
    <t>令和1(2019)年6月</t>
  </si>
  <si>
    <t>令和1(2019)年7月</t>
  </si>
  <si>
    <t>令和1(2019)年8月</t>
  </si>
  <si>
    <t>令和1(2019)年9月</t>
  </si>
  <si>
    <t>令和1(2019)年10月</t>
  </si>
  <si>
    <t>令和1(2019)年11月</t>
  </si>
  <si>
    <t>令和1(2019)年12月</t>
  </si>
  <si>
    <t>令和2(2020)年1月</t>
  </si>
  <si>
    <t>令和2(2020)年2月</t>
  </si>
  <si>
    <t>令和2(2020)年3月</t>
  </si>
  <si>
    <t>令和2(2020)年4月</t>
  </si>
  <si>
    <t>令和2(2020)年5月</t>
  </si>
  <si>
    <t>令和2(2020)年6月</t>
  </si>
  <si>
    <t>令和2(2020)年7月</t>
  </si>
  <si>
    <t>令和2(2020)年8月</t>
  </si>
  <si>
    <t>令和2(2020)年9月</t>
  </si>
  <si>
    <t>令和2(2020)年10月</t>
  </si>
  <si>
    <t>令和2(2020)年11月</t>
  </si>
  <si>
    <t>令和2(2020)年12月</t>
  </si>
  <si>
    <t>令和3(2021)年1月</t>
  </si>
  <si>
    <t>令和3(2021)年2月</t>
  </si>
  <si>
    <t>令和3(2021)年3月</t>
  </si>
  <si>
    <t>令和3(2021)年4月</t>
  </si>
  <si>
    <t>令和3(2021)年5月</t>
  </si>
  <si>
    <t>令和3(2021)年6月</t>
  </si>
  <si>
    <t>令和3(2021)年7月</t>
  </si>
  <si>
    <t>令和3(2021)年8月</t>
  </si>
  <si>
    <t>令和3(2021)年9月</t>
  </si>
  <si>
    <t>令和3(2021)年10月</t>
  </si>
  <si>
    <t>令和3(2021)年11月</t>
  </si>
  <si>
    <t>令和3(2021)年12月</t>
  </si>
  <si>
    <t>令和4(2022)年1月</t>
  </si>
  <si>
    <t>令和4(2022)年2月</t>
  </si>
  <si>
    <t>令和4(2022)年3月</t>
  </si>
  <si>
    <t>令和4(2022)年4月</t>
  </si>
  <si>
    <t>令和4(2022)年5月</t>
  </si>
  <si>
    <t>令和4(2022)年6月</t>
  </si>
  <si>
    <t>令和4(2022)年7月</t>
  </si>
  <si>
    <t>令和4(2022)年8月</t>
  </si>
  <si>
    <t>令和4(2022)年9月</t>
  </si>
  <si>
    <t>令和4(2022)年10月</t>
  </si>
  <si>
    <t>令和4(2022)年11月</t>
  </si>
  <si>
    <t>令和4(2022)年12月</t>
  </si>
  <si>
    <t>令和5(2023)年1月</t>
  </si>
  <si>
    <t>令和5(2023)年2月</t>
  </si>
  <si>
    <t>令和5(2023)年3月</t>
  </si>
  <si>
    <t>令和5(2023)年4月</t>
  </si>
  <si>
    <t>令和5(2023)年5月</t>
  </si>
  <si>
    <t>令和5(2023)年6月</t>
  </si>
  <si>
    <t>令和5(2023)年7月</t>
  </si>
  <si>
    <t>令和5(2023)年8月</t>
  </si>
  <si>
    <t>令和5(2023)年9月</t>
  </si>
  <si>
    <t>令和5(2023)年10月</t>
  </si>
  <si>
    <t>令和5(2023)年11月</t>
  </si>
  <si>
    <t>令和5(2023)年12月</t>
  </si>
  <si>
    <t>令和6(2024)年1月</t>
  </si>
  <si>
    <t>令和6(2024)年2月</t>
  </si>
  <si>
    <t>令和6(2024)年3月</t>
  </si>
  <si>
    <t>令和6(2024)年4月</t>
  </si>
  <si>
    <t>令和6(2024)年5月</t>
  </si>
  <si>
    <t>令和6(2024)年6月</t>
  </si>
  <si>
    <t>令和6(2024)年7月</t>
  </si>
  <si>
    <t>令和6(2024)年8月</t>
  </si>
  <si>
    <t>令和6(2024)年9月</t>
  </si>
  <si>
    <t>令和6(2024)年10月</t>
  </si>
  <si>
    <t>令和6(2024)年11月</t>
  </si>
  <si>
    <t>令和6(2024)年12月</t>
  </si>
  <si>
    <t>令和7(2025)年1月</t>
  </si>
  <si>
    <t>令和7(2025)年2月</t>
  </si>
  <si>
    <t>令和7(2025)年3月</t>
  </si>
  <si>
    <t>・必ずA4サイズで印刷してください。</t>
    <rPh sb="1" eb="2">
      <t>カナラ</t>
    </rPh>
    <rPh sb="9" eb="11">
      <t>インサツ</t>
    </rPh>
    <phoneticPr fontId="1"/>
  </si>
  <si>
    <t>介護等の業務に従事した(する)日に〇印をつけてください。</t>
    <rPh sb="0" eb="3">
      <t>カイゴトウ</t>
    </rPh>
    <rPh sb="4" eb="6">
      <t>ギョウム</t>
    </rPh>
    <rPh sb="7" eb="9">
      <t>ジュウジ</t>
    </rPh>
    <rPh sb="15" eb="16">
      <t>ヒ</t>
    </rPh>
    <rPh sb="18" eb="19">
      <t>シルシ</t>
    </rPh>
    <phoneticPr fontId="1"/>
  </si>
  <si>
    <t>令和7(2025)年4月</t>
  </si>
  <si>
    <t>令和8(2026)</t>
    <phoneticPr fontId="1"/>
  </si>
  <si>
    <t>令和7(2025)</t>
    <phoneticPr fontId="1"/>
  </si>
  <si>
    <t>令和7(2025)年5月</t>
  </si>
  <si>
    <t>令和7(2025)年6月</t>
  </si>
  <si>
    <t>令和7(2025)年7月</t>
  </si>
  <si>
    <t>令和7(2025)年8月</t>
  </si>
  <si>
    <t>令和7(2025)年9月</t>
  </si>
  <si>
    <t>令和7(2025)年10月</t>
  </si>
  <si>
    <t>令和7(2025)年11月</t>
  </si>
  <si>
    <t>令和7(2025)年12月</t>
  </si>
  <si>
    <t>令和8(2026)年1月</t>
  </si>
  <si>
    <t>令和8(2026)年2月</t>
  </si>
  <si>
    <t>令和8(2026)年3月</t>
  </si>
  <si>
    <t xml:space="preserve">　 </t>
  </si>
  <si>
    <t>令和8(2026)年4月</t>
  </si>
  <si>
    <t>令和8(2026)年5月</t>
  </si>
  <si>
    <t>令和8(2026)年6月</t>
  </si>
  <si>
    <t>令和8(2026)年7月</t>
  </si>
  <si>
    <t>令和8(2026)年8月</t>
  </si>
  <si>
    <t>令和8(2026)年9月</t>
  </si>
  <si>
    <t>令和8(2026)年10月</t>
  </si>
  <si>
    <t>令和8(2026)年11月</t>
  </si>
  <si>
    <t>令和8(2026)年12月</t>
  </si>
  <si>
    <t>令和9(2027)</t>
    <phoneticPr fontId="1"/>
  </si>
  <si>
    <t>令和9(2027)年1月</t>
  </si>
  <si>
    <t>令和9(2027)年2月</t>
  </si>
  <si>
    <t>令和9(2027)年3月</t>
  </si>
  <si>
    <t>平成30(2018)年4月</t>
    <rPh sb="0" eb="2">
      <t>ヘイセイ</t>
    </rPh>
    <phoneticPr fontId="1"/>
  </si>
  <si>
    <t>平成27(2015)年4月</t>
    <rPh sb="0" eb="2">
      <t>ヘイセイ</t>
    </rPh>
    <phoneticPr fontId="1"/>
  </si>
  <si>
    <t>平成24(2012)年4月</t>
    <rPh sb="0" eb="2">
      <t>ヘイセイ</t>
    </rPh>
    <phoneticPr fontId="1"/>
  </si>
  <si>
    <t>平成21(2009)年4月</t>
    <rPh sb="0" eb="2">
      <t>ヘイセイ</t>
    </rPh>
    <phoneticPr fontId="1"/>
  </si>
  <si>
    <t>平成18(2006)年4月</t>
    <rPh sb="0" eb="2">
      <t>ヘイセイ</t>
    </rPh>
    <phoneticPr fontId="1"/>
  </si>
  <si>
    <t>平成15(2003)年4月</t>
    <rPh sb="0" eb="2">
      <t>ヘイセイ</t>
    </rPh>
    <phoneticPr fontId="1"/>
  </si>
  <si>
    <t>平成12(2000)年4月</t>
    <rPh sb="0" eb="2">
      <t>ヘイセイ</t>
    </rPh>
    <phoneticPr fontId="1"/>
  </si>
  <si>
    <t>平成9(1997)年4月</t>
    <rPh sb="0" eb="2">
      <t>ヘイセイ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</si>
</sst>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]ggge&quot;年&quot;m&quot;月&quot;d&quot;日&quot;;@" x16r2:formatCode16="[$-ja-JP-x-gannen]ggge&quot;年&quot;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8"/>
      <color theme="4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26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2" fillId="0" borderId="0" xfId="0" applyFont="1" applyAlignment="1">
      <alignment horizontal="right" vertical="center"/>
    </xf>
    <xf numFmtId="176" fontId="3" fillId="0" borderId="0" xfId="0" applyNumberFormat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6" xfId="0" applyFont="1" applyBorder="1" applyAlignment="1">
      <alignment horizontal="right" vertical="center"/>
    </xf>
    <xf numFmtId="0" fontId="5" fillId="0" borderId="19" xfId="0" applyFont="1" applyBorder="1">
      <alignment vertical="center"/>
    </xf>
    <xf numFmtId="0" fontId="5" fillId="0" borderId="24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30" xfId="0" applyFont="1" applyBorder="1">
      <alignment vertical="center"/>
    </xf>
    <xf numFmtId="0" fontId="4" fillId="0" borderId="54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>
      <alignment vertical="center"/>
    </xf>
    <xf numFmtId="0" fontId="11" fillId="0" borderId="0" xfId="0" applyFont="1">
      <alignment vertical="center"/>
    </xf>
    <xf numFmtId="0" fontId="6" fillId="0" borderId="43" xfId="0" applyFont="1" applyFill="1" applyBorder="1" applyAlignment="1" applyProtection="1">
      <alignment horizontal="center" vertical="center"/>
      <protection locked="0"/>
    </xf>
    <xf numFmtId="0" fontId="6" fillId="0" borderId="44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 applyProtection="1">
      <alignment horizontal="center" vertical="center"/>
      <protection locked="0"/>
    </xf>
    <xf numFmtId="0" fontId="6" fillId="0" borderId="47" xfId="0" applyFont="1" applyFill="1" applyBorder="1" applyAlignment="1" applyProtection="1">
      <alignment horizontal="center" vertical="center"/>
      <protection locked="0"/>
    </xf>
    <xf numFmtId="0" fontId="6" fillId="0" borderId="48" xfId="0" applyFont="1" applyFill="1" applyBorder="1" applyAlignment="1" applyProtection="1">
      <alignment horizontal="center" vertical="center"/>
      <protection locked="0"/>
    </xf>
    <xf numFmtId="0" fontId="6" fillId="0" borderId="49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  <protection locked="0"/>
    </xf>
    <xf numFmtId="0" fontId="6" fillId="0" borderId="51" xfId="0" applyFont="1" applyFill="1" applyBorder="1" applyAlignment="1" applyProtection="1">
      <alignment horizontal="center" vertical="center"/>
      <protection locked="0"/>
    </xf>
    <xf numFmtId="0" fontId="6" fillId="0" borderId="52" xfId="0" applyFont="1" applyFill="1" applyBorder="1" applyAlignment="1" applyProtection="1">
      <alignment horizontal="center" vertical="center"/>
      <protection locked="0"/>
    </xf>
    <xf numFmtId="0" fontId="6" fillId="0" borderId="53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55" xfId="0" applyFont="1" applyFill="1" applyBorder="1" applyAlignment="1" applyProtection="1">
      <alignment horizontal="center" vertical="center"/>
      <protection locked="0"/>
    </xf>
    <xf numFmtId="0" fontId="6" fillId="0" borderId="56" xfId="0" applyFont="1" applyFill="1" applyBorder="1" applyAlignment="1" applyProtection="1">
      <alignment horizontal="center" vertical="center"/>
      <protection locked="0"/>
    </xf>
    <xf numFmtId="0" fontId="6" fillId="0" borderId="57" xfId="0" applyFont="1" applyFill="1" applyBorder="1" applyAlignment="1" applyProtection="1">
      <alignment horizontal="center" vertical="center"/>
      <protection locked="0"/>
    </xf>
    <xf numFmtId="0" fontId="6" fillId="0" borderId="58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0" fillId="0" borderId="11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vertical="center" shrinkToFit="1"/>
      <protection locked="0"/>
    </xf>
    <xf numFmtId="176" fontId="2" fillId="0" borderId="2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3" fillId="0" borderId="23" xfId="0" applyNumberFormat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49" fontId="3" fillId="0" borderId="28" xfId="0" applyNumberFormat="1" applyFont="1" applyBorder="1" applyAlignment="1" applyProtection="1">
      <alignment horizontal="center" vertical="center"/>
      <protection locked="0"/>
    </xf>
    <xf numFmtId="49" fontId="3" fillId="0" borderId="29" xfId="0" applyNumberFormat="1" applyFont="1" applyBorder="1" applyAlignment="1" applyProtection="1">
      <alignment horizontal="center" vertical="center"/>
      <protection locked="0"/>
    </xf>
    <xf numFmtId="49" fontId="3" fillId="0" borderId="30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  <protection locked="0"/>
    </xf>
    <xf numFmtId="49" fontId="2" fillId="0" borderId="29" xfId="0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550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A34D2B5-C5CD-4D84-A3E5-B5AD959D13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154470</xdr:rowOff>
    </xdr:from>
    <xdr:to>
      <xdr:col>8</xdr:col>
      <xdr:colOff>95250</xdr:colOff>
      <xdr:row>35</xdr:row>
      <xdr:rowOff>190500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19CAD2EE-A3F1-2799-1296-3CA3039BDA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749" t="15366" r="11702" b="13922"/>
        <a:stretch/>
      </xdr:blipFill>
      <xdr:spPr>
        <a:xfrm rot="16200000">
          <a:off x="-1351515" y="1591710"/>
          <a:ext cx="8370405" cy="5495925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180974</xdr:colOff>
      <xdr:row>0</xdr:row>
      <xdr:rowOff>197281</xdr:rowOff>
    </xdr:from>
    <xdr:to>
      <xdr:col>17</xdr:col>
      <xdr:colOff>390525</xdr:colOff>
      <xdr:row>35</xdr:row>
      <xdr:rowOff>209549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1F3B72B8-8213-819C-F0B0-25BCA345DB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481" t="10809" r="11116" b="15875"/>
        <a:stretch/>
      </xdr:blipFill>
      <xdr:spPr>
        <a:xfrm rot="16200000">
          <a:off x="4684928" y="1522627"/>
          <a:ext cx="8346643" cy="5695951"/>
        </a:xfrm>
        <a:prstGeom prst="rect">
          <a:avLst/>
        </a:prstGeom>
      </xdr:spPr>
    </xdr:pic>
    <xdr:clientData/>
  </xdr:twoCellAnchor>
  <xdr:twoCellAnchor editAs="oneCell">
    <xdr:from>
      <xdr:col>18</xdr:col>
      <xdr:colOff>176219</xdr:colOff>
      <xdr:row>0</xdr:row>
      <xdr:rowOff>233360</xdr:rowOff>
    </xdr:from>
    <xdr:to>
      <xdr:col>26</xdr:col>
      <xdr:colOff>285753</xdr:colOff>
      <xdr:row>36</xdr:row>
      <xdr:rowOff>156505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40A8C75-6EB9-EFA8-1EF2-957F29040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042" t="10808" r="10823" b="17568"/>
        <a:stretch/>
      </xdr:blipFill>
      <xdr:spPr>
        <a:xfrm rot="16200000">
          <a:off x="10727863" y="1683216"/>
          <a:ext cx="8495645" cy="5595934"/>
        </a:xfrm>
        <a:prstGeom prst="rect">
          <a:avLst/>
        </a:prstGeom>
      </xdr:spPr>
    </xdr:pic>
    <xdr:clientData/>
  </xdr:twoCellAnchor>
  <xdr:twoCellAnchor editAs="oneCell">
    <xdr:from>
      <xdr:col>27</xdr:col>
      <xdr:colOff>238129</xdr:colOff>
      <xdr:row>1</xdr:row>
      <xdr:rowOff>15727</xdr:rowOff>
    </xdr:from>
    <xdr:to>
      <xdr:col>35</xdr:col>
      <xdr:colOff>304803</xdr:colOff>
      <xdr:row>23</xdr:row>
      <xdr:rowOff>209551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A291BD4-5CE7-706A-9246-EEBD24178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9274" t="16929" r="11117" b="11057"/>
        <a:stretch/>
      </xdr:blipFill>
      <xdr:spPr>
        <a:xfrm rot="16200000">
          <a:off x="18472079" y="193602"/>
          <a:ext cx="5432574" cy="55530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AD47884-5AB1-404D-8F47-E373A1D5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45B985A-C023-46AE-BF7F-8CEFB32257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5826297-21EC-486C-81EE-F9AA0AC9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7" name="左中かっこ 6">
          <a:extLst>
            <a:ext uri="{FF2B5EF4-FFF2-40B4-BE49-F238E27FC236}">
              <a16:creationId xmlns:a16="http://schemas.microsoft.com/office/drawing/2014/main" id="{D6A98F23-B456-43EA-B925-7A034338DD62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38100</xdr:colOff>
      <xdr:row>56</xdr:row>
      <xdr:rowOff>76199</xdr:rowOff>
    </xdr:from>
    <xdr:to>
      <xdr:col>35</xdr:col>
      <xdr:colOff>28575</xdr:colOff>
      <xdr:row>58</xdr:row>
      <xdr:rowOff>123824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2320668-8CE5-A719-5E6A-F666514566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38100" y="8963024"/>
          <a:ext cx="6677025" cy="638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D60305-F054-4BDB-B92B-8914B71F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67C079F-45DF-4817-9E3B-2F9AF5D63C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7D296A5-CEED-4B76-839C-87E8D3F1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00A9213-5A24-48DF-A6C9-11E3D96D60B3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28575</xdr:colOff>
      <xdr:row>56</xdr:row>
      <xdr:rowOff>114300</xdr:rowOff>
    </xdr:from>
    <xdr:to>
      <xdr:col>35</xdr:col>
      <xdr:colOff>19050</xdr:colOff>
      <xdr:row>58</xdr:row>
      <xdr:rowOff>161925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97E7177D-F592-49FE-AD47-0891D67B1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28575" y="9001125"/>
          <a:ext cx="6677025" cy="638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E31EE5-85B7-429C-BAAA-AFD403882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214951A-88ED-4083-96A0-98B23668E2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EB749B9-A3C0-4733-99CB-1878FC828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2796D060-018A-499A-BD8E-938F0AE4318C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123825</xdr:rowOff>
    </xdr:from>
    <xdr:to>
      <xdr:col>35</xdr:col>
      <xdr:colOff>9525</xdr:colOff>
      <xdr:row>58</xdr:row>
      <xdr:rowOff>171450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A3E4166-A0A7-4ED8-8D68-1D3057CD77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10650"/>
          <a:ext cx="6677025" cy="638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F7C46D2-BB79-4A05-94EF-FDE3A8A58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C79C15-47F8-44C1-A6AE-74D9790640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5CCE77F-5BD9-4DDF-9E1C-32A6F977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75B5A6F7-642F-4126-849F-C18937B3E5B4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123825</xdr:rowOff>
    </xdr:from>
    <xdr:to>
      <xdr:col>35</xdr:col>
      <xdr:colOff>9525</xdr:colOff>
      <xdr:row>58</xdr:row>
      <xdr:rowOff>171450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8016E73-8ECC-419B-8F80-F71B995EF7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10650"/>
          <a:ext cx="6677025" cy="638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675017-F511-452E-8B28-FDEAF597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E8A908D-2377-420E-9DA0-D7E7116B4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96BA171-060C-4DE2-A9B7-E7517E5D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CBF1CC1-9E13-4E2B-83E8-F98D6493BD3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123825</xdr:rowOff>
    </xdr:from>
    <xdr:to>
      <xdr:col>35</xdr:col>
      <xdr:colOff>9525</xdr:colOff>
      <xdr:row>58</xdr:row>
      <xdr:rowOff>171450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8DF7315-25D4-4EF1-A158-B7AE2B5B40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10650"/>
          <a:ext cx="6677025" cy="638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A33201D-F69A-4E46-989F-D138D49BF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28D8563-065D-4217-81CE-09926FC3D3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42B7E11-00B8-4022-811D-3B438E2A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FC3D3A5-853C-4761-B86C-45D815A785E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133350</xdr:rowOff>
    </xdr:from>
    <xdr:to>
      <xdr:col>35</xdr:col>
      <xdr:colOff>9525</xdr:colOff>
      <xdr:row>58</xdr:row>
      <xdr:rowOff>180975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EEB63B1B-D24D-4713-AA14-6415647D8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20175"/>
          <a:ext cx="6677025" cy="6381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2EE85B-4580-4A48-8DA6-AB780FE1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A8261B9-8320-4E91-B06F-11CC9E7F73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C2C5015-DB21-4A12-9187-BA09EC4E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176FAEB2-A955-4128-9CAF-41B102DCC59F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123825</xdr:rowOff>
    </xdr:from>
    <xdr:to>
      <xdr:col>35</xdr:col>
      <xdr:colOff>9525</xdr:colOff>
      <xdr:row>58</xdr:row>
      <xdr:rowOff>171450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48DB4EB-606F-4048-8F65-D6B4A2FB82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10650"/>
          <a:ext cx="6677025" cy="6381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027C4F-2B4D-4DA5-8E35-09057773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ED13DD2-E49D-4442-A1FF-5C8C169341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E9B142B-3B32-4C40-B8AA-2F31E31E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AA3E1BC9-2C8D-4357-B318-FA537EB722BA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114300</xdr:rowOff>
    </xdr:from>
    <xdr:to>
      <xdr:col>35</xdr:col>
      <xdr:colOff>9525</xdr:colOff>
      <xdr:row>58</xdr:row>
      <xdr:rowOff>161925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B0B9724-E469-4CCA-906D-DEAF542176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01125"/>
          <a:ext cx="6677025" cy="638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FF1A0ED-E6C0-47C8-911E-B6D5F0FF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B6C53B4-5E50-4CC5-9BC5-1D7E00FFA9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58CEB5D-7D82-4F78-917A-EF0F8A676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CFC7E4A3-5DB8-4816-9A50-ECB92398AC30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19050</xdr:colOff>
      <xdr:row>56</xdr:row>
      <xdr:rowOff>133350</xdr:rowOff>
    </xdr:from>
    <xdr:to>
      <xdr:col>35</xdr:col>
      <xdr:colOff>9525</xdr:colOff>
      <xdr:row>58</xdr:row>
      <xdr:rowOff>180975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4582784-EA9E-4E43-965B-2B68A17928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19050" y="9020175"/>
          <a:ext cx="6677025" cy="6381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923EE17-7BF9-4C7B-BE91-D71E8E59C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5D05D6-0B9D-47D1-8483-7129AB290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A8FE98D-CD7A-4A32-AC6C-3DCD2D8D8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694074A-06B6-4E26-B57B-508D2C5F99EE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9525</xdr:colOff>
      <xdr:row>56</xdr:row>
      <xdr:rowOff>104775</xdr:rowOff>
    </xdr:from>
    <xdr:to>
      <xdr:col>35</xdr:col>
      <xdr:colOff>0</xdr:colOff>
      <xdr:row>58</xdr:row>
      <xdr:rowOff>152400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5EC2F56-6933-47A9-B7EF-EB7D8B990F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361" t="26695" r="15217" b="64580"/>
        <a:stretch/>
      </xdr:blipFill>
      <xdr:spPr>
        <a:xfrm>
          <a:off x="9525" y="8991600"/>
          <a:ext cx="667702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F378-F628-488C-8D3B-6295304A13BC}">
  <dimension ref="A37"/>
  <sheetViews>
    <sheetView view="pageBreakPreview" topLeftCell="A25" zoomScaleNormal="100" zoomScaleSheetLayoutView="100" zoomScalePageLayoutView="70" workbookViewId="0">
      <selection activeCell="Q39" sqref="A39:Q39"/>
    </sheetView>
  </sheetViews>
  <sheetFormatPr defaultRowHeight="18.75" x14ac:dyDescent="0.4"/>
  <cols>
    <col min="9" max="9" width="4.5" customWidth="1"/>
  </cols>
  <sheetData>
    <row r="37" ht="27" customHeight="1" x14ac:dyDescent="0.4"/>
  </sheetData>
  <sheetProtection algorithmName="SHA-512" hashValue="s8RgF+tJwNoBj3JlnUv8TjSKkcyzcskiEvEmGH7KC36S5I3yMSGdE9DbZonoxeLs1Z62iIq8d3oTaYSfgMRjNw==" saltValue="KnF00PdG3yLwmQ0qKwAj2A==" spinCount="100000" sheet="1" objects="1" scenarios="1" selectLockedCells="1" selectUnlockedCells="1"/>
  <phoneticPr fontId="1"/>
  <pageMargins left="0.51181102362204722" right="0.51181102362204722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7B50-2C4C-4F9E-A08D-2BFB948B7FFF}">
  <dimension ref="A1:AK60"/>
  <sheetViews>
    <sheetView showGridLines="0" tabSelected="1" view="pageBreakPreview" zoomScaleNormal="115" zoomScaleSheetLayoutView="100" workbookViewId="0">
      <selection activeCell="F68" sqref="F68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67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4" t="s">
        <v>4</v>
      </c>
      <c r="K9" s="93"/>
      <c r="L9" s="93"/>
      <c r="M9" s="93"/>
      <c r="N9" s="93"/>
      <c r="O9" s="74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664</v>
      </c>
      <c r="C19" s="50" t="s">
        <v>692</v>
      </c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令和6(2024)年5月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令和6(2024)年6月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令和6(2024)年7月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令和6(2024)年8月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令和6(2024)年9月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令和6(2024)年10月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令和6(2024)年11月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令和6(2024)年12月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令和7(2025)年1月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令和7(2025)年2月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令和7(2025)年3月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令和7(2025)年4月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令和7(2025)年5月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令和7(2025)年6月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令和7(2025)年7月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令和7(2025)年8月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令和7(2025)年9月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令和7(2025)年10月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令和7(2025)年11月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令和7(2025)年12月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令和8(2026)年1月</v>
      </c>
      <c r="C40" s="55"/>
      <c r="D40" s="56"/>
      <c r="E40" s="56"/>
      <c r="F40" s="56"/>
      <c r="G40" s="57"/>
      <c r="H40" s="58"/>
      <c r="I40" s="56"/>
      <c r="J40" s="56"/>
      <c r="K40" s="56" t="s">
        <v>692</v>
      </c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令和8(2026)年2月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令和8(2026)年3月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令和8(2026)年4月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令和8(2026)年5月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令和8(2026)年6月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令和8(2026)年7月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令和8(2026)年8月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令和8(2026)年9月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令和8(2026)年10月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令和8(2026)年11月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令和8(2026)年12月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令和9(2027)年1月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令和9(2027)年2月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令和9(2027)年3月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UUjy14gaYCuj2mkGjkF0GPtYACsjjU6dCUBp4Z72AAjAaLtPLBGZqIrxfIfEL9IL1ny83RkAlDigoiXYStGnXA==" saltValue="1+gO7Rai0plBK+Vya2z2eQ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549" priority="55">
      <formula>$F$6=""</formula>
    </cfRule>
  </conditionalFormatting>
  <conditionalFormatting sqref="G7:I7">
    <cfRule type="expression" dxfId="548" priority="54">
      <formula>$G$7=""</formula>
    </cfRule>
  </conditionalFormatting>
  <conditionalFormatting sqref="AG7:AI7">
    <cfRule type="expression" dxfId="547" priority="53">
      <formula>$AG$7=""</formula>
    </cfRule>
  </conditionalFormatting>
  <conditionalFormatting sqref="F14:W14">
    <cfRule type="expression" dxfId="546" priority="52">
      <formula>$F$14=""</formula>
    </cfRule>
  </conditionalFormatting>
  <conditionalFormatting sqref="F16:AI16">
    <cfRule type="expression" dxfId="545" priority="51">
      <formula>$F$16=""</formula>
    </cfRule>
  </conditionalFormatting>
  <conditionalFormatting sqref="X15:AC15">
    <cfRule type="expression" dxfId="544" priority="50">
      <formula>$X$15=""</formula>
    </cfRule>
  </conditionalFormatting>
  <conditionalFormatting sqref="AE15">
    <cfRule type="expression" dxfId="543" priority="49">
      <formula>$AE$15=""</formula>
    </cfRule>
  </conditionalFormatting>
  <conditionalFormatting sqref="K7:N7">
    <cfRule type="expression" dxfId="541" priority="47">
      <formula>$K$7=""</formula>
    </cfRule>
  </conditionalFormatting>
  <conditionalFormatting sqref="F8:AF8">
    <cfRule type="expression" dxfId="540" priority="46">
      <formula>$F$8=""</formula>
    </cfRule>
  </conditionalFormatting>
  <conditionalFormatting sqref="F9:I9">
    <cfRule type="expression" dxfId="539" priority="45">
      <formula>$F$9=""</formula>
    </cfRule>
  </conditionalFormatting>
  <conditionalFormatting sqref="K9:N9">
    <cfRule type="expression" dxfId="538" priority="44">
      <formula>$K$9=""</formula>
    </cfRule>
  </conditionalFormatting>
  <conditionalFormatting sqref="P9:S9">
    <cfRule type="expression" dxfId="537" priority="43">
      <formula>$P$9=""</formula>
    </cfRule>
  </conditionalFormatting>
  <conditionalFormatting sqref="F11:R11">
    <cfRule type="expression" dxfId="536" priority="42">
      <formula>$F$11=""</formula>
    </cfRule>
  </conditionalFormatting>
  <conditionalFormatting sqref="S11:AF11">
    <cfRule type="expression" dxfId="535" priority="41">
      <formula>$S$11=""</formula>
    </cfRule>
  </conditionalFormatting>
  <conditionalFormatting sqref="F13:R13">
    <cfRule type="expression" dxfId="534" priority="40">
      <formula>$F$13=""</formula>
    </cfRule>
  </conditionalFormatting>
  <conditionalFormatting sqref="S13:AF13">
    <cfRule type="expression" dxfId="533" priority="39">
      <formula>$S$13=""</formula>
    </cfRule>
  </conditionalFormatting>
  <conditionalFormatting sqref="F15:W15">
    <cfRule type="expression" dxfId="532" priority="38">
      <formula>$F$15=""</formula>
    </cfRule>
  </conditionalFormatting>
  <conditionalFormatting sqref="AG15">
    <cfRule type="expression" dxfId="531" priority="37">
      <formula>$AG$15=""</formula>
    </cfRule>
  </conditionalFormatting>
  <conditionalFormatting sqref="C19:AG19">
    <cfRule type="expression" dxfId="530" priority="36">
      <formula>$AH$19=0</formula>
    </cfRule>
  </conditionalFormatting>
  <conditionalFormatting sqref="C43:AG43">
    <cfRule type="expression" dxfId="529" priority="35">
      <formula>$AH$43=0</formula>
    </cfRule>
  </conditionalFormatting>
  <conditionalFormatting sqref="C20:AG20">
    <cfRule type="expression" dxfId="528" priority="34">
      <formula>$AH$20=0</formula>
    </cfRule>
  </conditionalFormatting>
  <conditionalFormatting sqref="C21:AG21">
    <cfRule type="expression" dxfId="527" priority="33">
      <formula>$AH$21=0</formula>
    </cfRule>
  </conditionalFormatting>
  <conditionalFormatting sqref="C22:AG22">
    <cfRule type="expression" dxfId="526" priority="32">
      <formula>$AH$22=0</formula>
    </cfRule>
  </conditionalFormatting>
  <conditionalFormatting sqref="C23:AG23">
    <cfRule type="expression" dxfId="525" priority="31">
      <formula>$AH$23=0</formula>
    </cfRule>
  </conditionalFormatting>
  <conditionalFormatting sqref="C24:AG24">
    <cfRule type="expression" dxfId="524" priority="30">
      <formula>$AH$24=0</formula>
    </cfRule>
  </conditionalFormatting>
  <conditionalFormatting sqref="C25:AG25">
    <cfRule type="expression" dxfId="523" priority="29">
      <formula>$AH$25=0</formula>
    </cfRule>
  </conditionalFormatting>
  <conditionalFormatting sqref="C26:AG26">
    <cfRule type="expression" dxfId="522" priority="28">
      <formula>$AH$26=0</formula>
    </cfRule>
  </conditionalFormatting>
  <conditionalFormatting sqref="C27:AG27">
    <cfRule type="expression" dxfId="521" priority="27">
      <formula>$AH$27=0</formula>
    </cfRule>
  </conditionalFormatting>
  <conditionalFormatting sqref="C28:AG28">
    <cfRule type="expression" dxfId="520" priority="26">
      <formula>$AH$28=0</formula>
    </cfRule>
  </conditionalFormatting>
  <conditionalFormatting sqref="C29:AG29">
    <cfRule type="expression" dxfId="519" priority="25">
      <formula>$AH$29=0</formula>
    </cfRule>
  </conditionalFormatting>
  <conditionalFormatting sqref="C30:AG30">
    <cfRule type="expression" dxfId="518" priority="24">
      <formula>$AH$30=0</formula>
    </cfRule>
  </conditionalFormatting>
  <conditionalFormatting sqref="C31:AG31">
    <cfRule type="expression" dxfId="517" priority="23">
      <formula>$AH$31=0</formula>
    </cfRule>
  </conditionalFormatting>
  <conditionalFormatting sqref="C32:AG32">
    <cfRule type="expression" dxfId="516" priority="22">
      <formula>$AH$32=0</formula>
    </cfRule>
  </conditionalFormatting>
  <conditionalFormatting sqref="C33:AG33">
    <cfRule type="expression" dxfId="515" priority="21">
      <formula>$AH$33=0</formula>
    </cfRule>
  </conditionalFormatting>
  <conditionalFormatting sqref="C34:AG34">
    <cfRule type="expression" dxfId="514" priority="20">
      <formula>$AH$34=0</formula>
    </cfRule>
  </conditionalFormatting>
  <conditionalFormatting sqref="C35:AG35">
    <cfRule type="expression" dxfId="513" priority="19">
      <formula>$AH$35=0</formula>
    </cfRule>
  </conditionalFormatting>
  <conditionalFormatting sqref="C36:AG36">
    <cfRule type="expression" dxfId="512" priority="18">
      <formula>$AH$36=0</formula>
    </cfRule>
  </conditionalFormatting>
  <conditionalFormatting sqref="C37:AG37">
    <cfRule type="expression" dxfId="511" priority="17">
      <formula>$AH$37=0</formula>
    </cfRule>
  </conditionalFormatting>
  <conditionalFormatting sqref="C38:AG38">
    <cfRule type="expression" dxfId="510" priority="16">
      <formula>$AH$38=0</formula>
    </cfRule>
  </conditionalFormatting>
  <conditionalFormatting sqref="C39:AG39">
    <cfRule type="expression" dxfId="509" priority="15">
      <formula>$AH$39=0</formula>
    </cfRule>
  </conditionalFormatting>
  <conditionalFormatting sqref="C40:AG40">
    <cfRule type="expression" dxfId="508" priority="14">
      <formula>$AH$40=0</formula>
    </cfRule>
  </conditionalFormatting>
  <conditionalFormatting sqref="C41:AG41">
    <cfRule type="expression" dxfId="507" priority="13">
      <formula>$AH$41=0</formula>
    </cfRule>
  </conditionalFormatting>
  <conditionalFormatting sqref="C42:AG42">
    <cfRule type="expression" dxfId="506" priority="12">
      <formula>$AH$42=0</formula>
    </cfRule>
  </conditionalFormatting>
  <conditionalFormatting sqref="C44:AG44">
    <cfRule type="expression" dxfId="505" priority="11">
      <formula>$AH$44=0</formula>
    </cfRule>
  </conditionalFormatting>
  <conditionalFormatting sqref="C45:AG45">
    <cfRule type="expression" dxfId="504" priority="10">
      <formula>$AH$45=0</formula>
    </cfRule>
  </conditionalFormatting>
  <conditionalFormatting sqref="C46:AG46">
    <cfRule type="expression" dxfId="503" priority="9">
      <formula>$AH$46=0</formula>
    </cfRule>
  </conditionalFormatting>
  <conditionalFormatting sqref="C47:AG47">
    <cfRule type="expression" dxfId="502" priority="8">
      <formula>$AH$47=0</formula>
    </cfRule>
  </conditionalFormatting>
  <conditionalFormatting sqref="C48:AG48">
    <cfRule type="expression" dxfId="501" priority="7">
      <formula>$AH$48=0</formula>
    </cfRule>
  </conditionalFormatting>
  <conditionalFormatting sqref="C49:AG49">
    <cfRule type="expression" dxfId="500" priority="6">
      <formula>$AH$49=0</formula>
    </cfRule>
  </conditionalFormatting>
  <conditionalFormatting sqref="C50:AG50">
    <cfRule type="expression" dxfId="499" priority="5">
      <formula>$AH$50=0</formula>
    </cfRule>
  </conditionalFormatting>
  <conditionalFormatting sqref="C51:AG51">
    <cfRule type="expression" dxfId="498" priority="4">
      <formula>$AH$51=0</formula>
    </cfRule>
  </conditionalFormatting>
  <conditionalFormatting sqref="C52:AG52">
    <cfRule type="expression" dxfId="497" priority="3">
      <formula>$AH$52=0</formula>
    </cfRule>
  </conditionalFormatting>
  <conditionalFormatting sqref="C53:AG53">
    <cfRule type="expression" dxfId="496" priority="2">
      <formula>$AH$53=0</formula>
    </cfRule>
  </conditionalFormatting>
  <conditionalFormatting sqref="C54:AG54">
    <cfRule type="expression" dxfId="495" priority="1">
      <formula>$AH$54=0</formula>
    </cfRule>
  </conditionalFormatting>
  <dataValidations count="5">
    <dataValidation type="list" allowBlank="1" showInputMessage="1" showErrorMessage="1" sqref="AG7:AI7" xr:uid="{8DDD1A3A-AAC4-44AE-8E74-EEEB98FDF067}">
      <formula1>"01,02,03,04,05,06,07,08"</formula1>
    </dataValidation>
    <dataValidation type="list" allowBlank="1" showInputMessage="1" sqref="AG15" xr:uid="{DA2B9664-7C1C-4622-BC23-5F3DEF8B99DE}">
      <formula1>"1,2,3,4,5,6,7,8,9,10,11,12,13,14,15,16,17,18,19,20,21,22,23,24,25,26,27,28,29,30,31"</formula1>
    </dataValidation>
    <dataValidation type="list" allowBlank="1" sqref="AE15" xr:uid="{CAD3B779-FD06-4E00-AF29-4F3648388630}">
      <formula1>"1,2,3,4,5,6,7,8,9,10,11,12"</formula1>
    </dataValidation>
    <dataValidation type="list" allowBlank="1" showInputMessage="1" showErrorMessage="1" sqref="C19:AG54" xr:uid="{0504ABF7-8BFC-455D-874E-DB40DC6A1AB0}">
      <formula1>"　 ,●"</formula1>
    </dataValidation>
    <dataValidation imeMode="halfKatakana" allowBlank="1" showInputMessage="1" showErrorMessage="1" sqref="F14:W14" xr:uid="{BC9B8FF5-544D-47E8-B17F-09B372E1C242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F4D6AD16-770C-4999-B42C-ADF47E655B79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90D9D094-04BC-490A-BD02-F758F7330D5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2CC5-F52D-4806-BF3C-B18089E366FF}">
  <dimension ref="A1:AK60"/>
  <sheetViews>
    <sheetView showGridLines="0" view="pageBreakPreview" topLeftCell="A28" zoomScaleNormal="115" zoomScaleSheetLayoutView="100" workbookViewId="0">
      <selection activeCell="G56" sqref="G56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628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令和3(2021)年5月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令和3(2021)年6月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令和3(2021)年7月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令和3(2021)年8月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令和3(2021)年9月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令和3(2021)年10月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令和3(2021)年11月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令和3(2021)年12月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令和4(2022)年1月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令和4(2022)年2月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令和4(2022)年3月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令和4(2022)年4月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令和4(2022)年5月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令和4(2022)年6月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令和4(2022)年7月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令和4(2022)年8月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令和4(2022)年9月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令和4(2022)年10月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令和4(2022)年11月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令和4(2022)年12月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令和5(2023)年1月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令和5(2023)年2月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令和5(2023)年3月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令和5(2023)年4月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令和5(2023)年5月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令和5(2023)年6月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令和5(2023)年7月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令和5(2023)年8月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令和5(2023)年9月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令和5(2023)年10月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令和5(2023)年11月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令和5(2023)年12月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令和6(2024)年1月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令和6(2024)年2月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令和6(2024)年3月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RncDtZxICITvqWztwqb1pR+t6EzSZrbiq4X6mNkQEhr3NmfLQDmDZHNMcxOfp7JBdKeIggMThFs+m79RIAO9ww==" saltValue="nT54siAIy8cXqX/3u53psg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494" priority="55">
      <formula>$F$6=""</formula>
    </cfRule>
  </conditionalFormatting>
  <conditionalFormatting sqref="G7:I7">
    <cfRule type="expression" dxfId="493" priority="54">
      <formula>$G$7=""</formula>
    </cfRule>
  </conditionalFormatting>
  <conditionalFormatting sqref="AG7:AI7">
    <cfRule type="expression" dxfId="492" priority="53">
      <formula>$AG$7=""</formula>
    </cfRule>
  </conditionalFormatting>
  <conditionalFormatting sqref="F14:W14">
    <cfRule type="expression" dxfId="491" priority="52">
      <formula>$F$14=""</formula>
    </cfRule>
  </conditionalFormatting>
  <conditionalFormatting sqref="F16:AI16">
    <cfRule type="expression" dxfId="490" priority="51">
      <formula>$F$16=""</formula>
    </cfRule>
  </conditionalFormatting>
  <conditionalFormatting sqref="X15:AC15">
    <cfRule type="expression" dxfId="489" priority="50">
      <formula>$X$15=""</formula>
    </cfRule>
  </conditionalFormatting>
  <conditionalFormatting sqref="AE15">
    <cfRule type="expression" dxfId="488" priority="49">
      <formula>$AE$15=""</formula>
    </cfRule>
  </conditionalFormatting>
  <conditionalFormatting sqref="K7:N7">
    <cfRule type="expression" dxfId="486" priority="47">
      <formula>$K$7=""</formula>
    </cfRule>
  </conditionalFormatting>
  <conditionalFormatting sqref="F8:AF8">
    <cfRule type="expression" dxfId="485" priority="46">
      <formula>$F$8=""</formula>
    </cfRule>
  </conditionalFormatting>
  <conditionalFormatting sqref="F9:I9">
    <cfRule type="expression" dxfId="484" priority="45">
      <formula>$F$9=""</formula>
    </cfRule>
  </conditionalFormatting>
  <conditionalFormatting sqref="K9:N9">
    <cfRule type="expression" dxfId="483" priority="44">
      <formula>$K$9=""</formula>
    </cfRule>
  </conditionalFormatting>
  <conditionalFormatting sqref="P9:S9">
    <cfRule type="expression" dxfId="482" priority="43">
      <formula>$P$9=""</formula>
    </cfRule>
  </conditionalFormatting>
  <conditionalFormatting sqref="F11:R11">
    <cfRule type="expression" dxfId="481" priority="42">
      <formula>$F$11=""</formula>
    </cfRule>
  </conditionalFormatting>
  <conditionalFormatting sqref="S11:AF11">
    <cfRule type="expression" dxfId="480" priority="41">
      <formula>$S$11=""</formula>
    </cfRule>
  </conditionalFormatting>
  <conditionalFormatting sqref="F13:R13">
    <cfRule type="expression" dxfId="479" priority="40">
      <formula>$F$13=""</formula>
    </cfRule>
  </conditionalFormatting>
  <conditionalFormatting sqref="S13:AF13">
    <cfRule type="expression" dxfId="478" priority="39">
      <formula>$S$13=""</formula>
    </cfRule>
  </conditionalFormatting>
  <conditionalFormatting sqref="F15:W15">
    <cfRule type="expression" dxfId="477" priority="38">
      <formula>$F$15=""</formula>
    </cfRule>
  </conditionalFormatting>
  <conditionalFormatting sqref="AG15">
    <cfRule type="expression" dxfId="476" priority="37">
      <formula>$AG$15=""</formula>
    </cfRule>
  </conditionalFormatting>
  <conditionalFormatting sqref="C19:AG19">
    <cfRule type="expression" dxfId="475" priority="36">
      <formula>$AH$19=0</formula>
    </cfRule>
  </conditionalFormatting>
  <conditionalFormatting sqref="C43:AG43">
    <cfRule type="expression" dxfId="474" priority="35">
      <formula>$AH$43=0</formula>
    </cfRule>
  </conditionalFormatting>
  <conditionalFormatting sqref="C20:AG20">
    <cfRule type="expression" dxfId="473" priority="34">
      <formula>$AH$20=0</formula>
    </cfRule>
  </conditionalFormatting>
  <conditionalFormatting sqref="C21:AG21">
    <cfRule type="expression" dxfId="472" priority="33">
      <formula>$AH$21=0</formula>
    </cfRule>
  </conditionalFormatting>
  <conditionalFormatting sqref="C22:AG22">
    <cfRule type="expression" dxfId="471" priority="32">
      <formula>$AH$22=0</formula>
    </cfRule>
  </conditionalFormatting>
  <conditionalFormatting sqref="C23:AG23">
    <cfRule type="expression" dxfId="470" priority="31">
      <formula>$AH$23=0</formula>
    </cfRule>
  </conditionalFormatting>
  <conditionalFormatting sqref="C24:AG24">
    <cfRule type="expression" dxfId="469" priority="30">
      <formula>$AH$24=0</formula>
    </cfRule>
  </conditionalFormatting>
  <conditionalFormatting sqref="C25:AG25">
    <cfRule type="expression" dxfId="468" priority="29">
      <formula>$AH$25=0</formula>
    </cfRule>
  </conditionalFormatting>
  <conditionalFormatting sqref="C26:AG26">
    <cfRule type="expression" dxfId="467" priority="28">
      <formula>$AH$26=0</formula>
    </cfRule>
  </conditionalFormatting>
  <conditionalFormatting sqref="C27:AG27">
    <cfRule type="expression" dxfId="466" priority="27">
      <formula>$AH$27=0</formula>
    </cfRule>
  </conditionalFormatting>
  <conditionalFormatting sqref="C28:AG28">
    <cfRule type="expression" dxfId="465" priority="26">
      <formula>$AH$28=0</formula>
    </cfRule>
  </conditionalFormatting>
  <conditionalFormatting sqref="C29:AG29">
    <cfRule type="expression" dxfId="464" priority="25">
      <formula>$AH$29=0</formula>
    </cfRule>
  </conditionalFormatting>
  <conditionalFormatting sqref="C30:AG30">
    <cfRule type="expression" dxfId="463" priority="24">
      <formula>$AH$30=0</formula>
    </cfRule>
  </conditionalFormatting>
  <conditionalFormatting sqref="C31:AG31">
    <cfRule type="expression" dxfId="462" priority="23">
      <formula>$AH$31=0</formula>
    </cfRule>
  </conditionalFormatting>
  <conditionalFormatting sqref="C32:AG32">
    <cfRule type="expression" dxfId="461" priority="22">
      <formula>$AH$32=0</formula>
    </cfRule>
  </conditionalFormatting>
  <conditionalFormatting sqref="C33:AG33">
    <cfRule type="expression" dxfId="460" priority="21">
      <formula>$AH$33=0</formula>
    </cfRule>
  </conditionalFormatting>
  <conditionalFormatting sqref="C34:AG34">
    <cfRule type="expression" dxfId="459" priority="20">
      <formula>$AH$34=0</formula>
    </cfRule>
  </conditionalFormatting>
  <conditionalFormatting sqref="C35:AG35">
    <cfRule type="expression" dxfId="458" priority="19">
      <formula>$AH$35=0</formula>
    </cfRule>
  </conditionalFormatting>
  <conditionalFormatting sqref="C36:AG36">
    <cfRule type="expression" dxfId="457" priority="18">
      <formula>$AH$36=0</formula>
    </cfRule>
  </conditionalFormatting>
  <conditionalFormatting sqref="C37:AG37">
    <cfRule type="expression" dxfId="456" priority="17">
      <formula>$AH$37=0</formula>
    </cfRule>
  </conditionalFormatting>
  <conditionalFormatting sqref="C38:AG38">
    <cfRule type="expression" dxfId="455" priority="16">
      <formula>$AH$38=0</formula>
    </cfRule>
  </conditionalFormatting>
  <conditionalFormatting sqref="C39:AG39">
    <cfRule type="expression" dxfId="454" priority="15">
      <formula>$AH$39=0</formula>
    </cfRule>
  </conditionalFormatting>
  <conditionalFormatting sqref="C40:AG40">
    <cfRule type="expression" dxfId="453" priority="14">
      <formula>$AH$40=0</formula>
    </cfRule>
  </conditionalFormatting>
  <conditionalFormatting sqref="C41:AG41">
    <cfRule type="expression" dxfId="452" priority="13">
      <formula>$AH$41=0</formula>
    </cfRule>
  </conditionalFormatting>
  <conditionalFormatting sqref="C42:AG42">
    <cfRule type="expression" dxfId="451" priority="12">
      <formula>$AH$42=0</formula>
    </cfRule>
  </conditionalFormatting>
  <conditionalFormatting sqref="C44:AG44">
    <cfRule type="expression" dxfId="450" priority="11">
      <formula>$AH$44=0</formula>
    </cfRule>
  </conditionalFormatting>
  <conditionalFormatting sqref="C45:AG45">
    <cfRule type="expression" dxfId="449" priority="10">
      <formula>$AH$45=0</formula>
    </cfRule>
  </conditionalFormatting>
  <conditionalFormatting sqref="C46:AG46">
    <cfRule type="expression" dxfId="448" priority="9">
      <formula>$AH$46=0</formula>
    </cfRule>
  </conditionalFormatting>
  <conditionalFormatting sqref="C47:AG47">
    <cfRule type="expression" dxfId="447" priority="8">
      <formula>$AH$47=0</formula>
    </cfRule>
  </conditionalFormatting>
  <conditionalFormatting sqref="C48:AG48">
    <cfRule type="expression" dxfId="446" priority="7">
      <formula>$AH$48=0</formula>
    </cfRule>
  </conditionalFormatting>
  <conditionalFormatting sqref="C49:AG49">
    <cfRule type="expression" dxfId="445" priority="6">
      <formula>$AH$49=0</formula>
    </cfRule>
  </conditionalFormatting>
  <conditionalFormatting sqref="C50:AG50">
    <cfRule type="expression" dxfId="444" priority="5">
      <formula>$AH$50=0</formula>
    </cfRule>
  </conditionalFormatting>
  <conditionalFormatting sqref="C51:AG51">
    <cfRule type="expression" dxfId="443" priority="4">
      <formula>$AH$51=0</formula>
    </cfRule>
  </conditionalFormatting>
  <conditionalFormatting sqref="C52:AG52">
    <cfRule type="expression" dxfId="442" priority="3">
      <formula>$AH$52=0</formula>
    </cfRule>
  </conditionalFormatting>
  <conditionalFormatting sqref="C53:AG53">
    <cfRule type="expression" dxfId="441" priority="2">
      <formula>$AH$53=0</formula>
    </cfRule>
  </conditionalFormatting>
  <conditionalFormatting sqref="C54:AG54">
    <cfRule type="expression" dxfId="440" priority="1">
      <formula>$AH$54=0</formula>
    </cfRule>
  </conditionalFormatting>
  <dataValidations count="5">
    <dataValidation imeMode="halfKatakana" allowBlank="1" showInputMessage="1" showErrorMessage="1" sqref="F14:W14" xr:uid="{EC62D27C-341D-4909-A969-0E93A727C223}"/>
    <dataValidation type="list" allowBlank="1" showInputMessage="1" showErrorMessage="1" sqref="C19:AG54" xr:uid="{6C445B83-ED91-49B3-87A7-D6C6E3720C3C}">
      <formula1>"　 ,●"</formula1>
    </dataValidation>
    <dataValidation type="list" allowBlank="1" sqref="AE15" xr:uid="{662D766E-1F1A-4C2E-A780-89D8632C070B}">
      <formula1>"1,2,3,4,5,6,7,8,9,10,11,12"</formula1>
    </dataValidation>
    <dataValidation type="list" allowBlank="1" showInputMessage="1" sqref="AG15" xr:uid="{7E2A9488-7038-4FB4-B23B-54AF4C088547}">
      <formula1>"1,2,3,4,5,6,7,8,9,10,11,12,13,14,15,16,17,18,19,20,21,22,23,24,25,26,27,28,29,30,31"</formula1>
    </dataValidation>
    <dataValidation type="list" allowBlank="1" showInputMessage="1" showErrorMessage="1" sqref="AG7:AI7" xr:uid="{998AB532-E887-40BC-93CE-8F2BE36DE43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83EE6C-9098-4BBD-A087-76D5606091B1}">
          <x14:formula1>
            <xm:f>数式参照データ!$F$1:$F$447</xm:f>
          </x14:formula1>
          <xm:sqref>B19:B54</xm:sqref>
        </x14:dataValidation>
        <x14:dataValidation type="list" allowBlank="1" xr:uid="{DE7F6707-E3D1-4128-ACD6-FF705613E09E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0E2E-3216-4949-91F4-325B0876529C}">
  <dimension ref="A1:AK60"/>
  <sheetViews>
    <sheetView showGridLines="0" view="pageBreakPreview" topLeftCell="A31" zoomScaleNormal="115" zoomScaleSheetLayoutView="100" workbookViewId="0">
      <selection activeCell="B19" sqref="B19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706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平成30(2018)年5月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平成30(2018)年6月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平成30(2018)年7月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平成30(2018)年8月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平成30(2018)年9月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平成30(2018)年10月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平成30(2018)年11月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平成30(2018)年12月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平成31(2019)年1月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平成31(2019)年2月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平成31(2019)年3月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平成31(2019)年4月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令和1(2019)年5月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令和1(2019)年6月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令和1(2019)年7月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令和1(2019)年8月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令和1(2019)年9月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令和1(2019)年10月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令和1(2019)年11月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令和1(2019)年12月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令和2(2020)年1月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令和2(2020)年2月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令和2(2020)年3月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令和2(2020)年4月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令和2(2020)年5月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令和2(2020)年6月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令和2(2020)年7月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令和2(2020)年8月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令和2(2020)年9月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令和2(2020)年10月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令和2(2020)年11月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令和2(2020)年12月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令和3(2021)年1月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令和3(2021)年2月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令和3(2021)年3月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OM28clL2tJQUn4WjnO4mUwTYrfxwikg0kQUJasfXiuI7GlIrx+98qlv94Nn4IvMs8vzWI7VTAJuSkUCKiO4mKg==" saltValue="t4o1rAo5O1g0YfH1eBlVA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439" priority="55">
      <formula>$F$6=""</formula>
    </cfRule>
  </conditionalFormatting>
  <conditionalFormatting sqref="G7:I7">
    <cfRule type="expression" dxfId="438" priority="54">
      <formula>$G$7=""</formula>
    </cfRule>
  </conditionalFormatting>
  <conditionalFormatting sqref="AG7:AI7">
    <cfRule type="expression" dxfId="437" priority="53">
      <formula>$AG$7=""</formula>
    </cfRule>
  </conditionalFormatting>
  <conditionalFormatting sqref="F14:W14">
    <cfRule type="expression" dxfId="436" priority="52">
      <formula>$F$14=""</formula>
    </cfRule>
  </conditionalFormatting>
  <conditionalFormatting sqref="F16:AI16">
    <cfRule type="expression" dxfId="435" priority="51">
      <formula>$F$16=""</formula>
    </cfRule>
  </conditionalFormatting>
  <conditionalFormatting sqref="X15:AC15">
    <cfRule type="expression" dxfId="434" priority="50">
      <formula>$X$15=""</formula>
    </cfRule>
  </conditionalFormatting>
  <conditionalFormatting sqref="AE15">
    <cfRule type="expression" dxfId="433" priority="49">
      <formula>$AE$15=""</formula>
    </cfRule>
  </conditionalFormatting>
  <conditionalFormatting sqref="K7:N7">
    <cfRule type="expression" dxfId="431" priority="47">
      <formula>$K$7=""</formula>
    </cfRule>
  </conditionalFormatting>
  <conditionalFormatting sqref="F8:AF8">
    <cfRule type="expression" dxfId="430" priority="46">
      <formula>$F$8=""</formula>
    </cfRule>
  </conditionalFormatting>
  <conditionalFormatting sqref="F9:I9">
    <cfRule type="expression" dxfId="429" priority="45">
      <formula>$F$9=""</formula>
    </cfRule>
  </conditionalFormatting>
  <conditionalFormatting sqref="K9:N9">
    <cfRule type="expression" dxfId="428" priority="44">
      <formula>$K$9=""</formula>
    </cfRule>
  </conditionalFormatting>
  <conditionalFormatting sqref="P9:S9">
    <cfRule type="expression" dxfId="427" priority="43">
      <formula>$P$9=""</formula>
    </cfRule>
  </conditionalFormatting>
  <conditionalFormatting sqref="F11:R11">
    <cfRule type="expression" dxfId="426" priority="42">
      <formula>$F$11=""</formula>
    </cfRule>
  </conditionalFormatting>
  <conditionalFormatting sqref="S11:AF11">
    <cfRule type="expression" dxfId="425" priority="41">
      <formula>$S$11=""</formula>
    </cfRule>
  </conditionalFormatting>
  <conditionalFormatting sqref="F13:R13">
    <cfRule type="expression" dxfId="424" priority="40">
      <formula>$F$13=""</formula>
    </cfRule>
  </conditionalFormatting>
  <conditionalFormatting sqref="S13:AF13">
    <cfRule type="expression" dxfId="423" priority="39">
      <formula>$S$13=""</formula>
    </cfRule>
  </conditionalFormatting>
  <conditionalFormatting sqref="F15:W15">
    <cfRule type="expression" dxfId="422" priority="38">
      <formula>$F$15=""</formula>
    </cfRule>
  </conditionalFormatting>
  <conditionalFormatting sqref="AG15">
    <cfRule type="expression" dxfId="421" priority="37">
      <formula>$AG$15=""</formula>
    </cfRule>
  </conditionalFormatting>
  <conditionalFormatting sqref="C19:AG19">
    <cfRule type="expression" dxfId="420" priority="36">
      <formula>$AH$19=0</formula>
    </cfRule>
  </conditionalFormatting>
  <conditionalFormatting sqref="C43:AG43">
    <cfRule type="expression" dxfId="419" priority="35">
      <formula>$AH$43=0</formula>
    </cfRule>
  </conditionalFormatting>
  <conditionalFormatting sqref="C20:AG20">
    <cfRule type="expression" dxfId="418" priority="34">
      <formula>$AH$20=0</formula>
    </cfRule>
  </conditionalFormatting>
  <conditionalFormatting sqref="C21:AG21">
    <cfRule type="expression" dxfId="417" priority="33">
      <formula>$AH$21=0</formula>
    </cfRule>
  </conditionalFormatting>
  <conditionalFormatting sqref="C22:AG22">
    <cfRule type="expression" dxfId="416" priority="32">
      <formula>$AH$22=0</formula>
    </cfRule>
  </conditionalFormatting>
  <conditionalFormatting sqref="C23:AG23">
    <cfRule type="expression" dxfId="415" priority="31">
      <formula>$AH$23=0</formula>
    </cfRule>
  </conditionalFormatting>
  <conditionalFormatting sqref="C24:AG24">
    <cfRule type="expression" dxfId="414" priority="30">
      <formula>$AH$24=0</formula>
    </cfRule>
  </conditionalFormatting>
  <conditionalFormatting sqref="C25:AG25">
    <cfRule type="expression" dxfId="413" priority="29">
      <formula>$AH$25=0</formula>
    </cfRule>
  </conditionalFormatting>
  <conditionalFormatting sqref="C26:AG26">
    <cfRule type="expression" dxfId="412" priority="28">
      <formula>$AH$26=0</formula>
    </cfRule>
  </conditionalFormatting>
  <conditionalFormatting sqref="C27:AG27">
    <cfRule type="expression" dxfId="411" priority="27">
      <formula>$AH$27=0</formula>
    </cfRule>
  </conditionalFormatting>
  <conditionalFormatting sqref="C28:AG28">
    <cfRule type="expression" dxfId="410" priority="26">
      <formula>$AH$28=0</formula>
    </cfRule>
  </conditionalFormatting>
  <conditionalFormatting sqref="C29:AG29">
    <cfRule type="expression" dxfId="409" priority="25">
      <formula>$AH$29=0</formula>
    </cfRule>
  </conditionalFormatting>
  <conditionalFormatting sqref="C30:AG30">
    <cfRule type="expression" dxfId="408" priority="24">
      <formula>$AH$30=0</formula>
    </cfRule>
  </conditionalFormatting>
  <conditionalFormatting sqref="C31:AG31">
    <cfRule type="expression" dxfId="407" priority="23">
      <formula>$AH$31=0</formula>
    </cfRule>
  </conditionalFormatting>
  <conditionalFormatting sqref="C32:AG32">
    <cfRule type="expression" dxfId="406" priority="22">
      <formula>$AH$32=0</formula>
    </cfRule>
  </conditionalFormatting>
  <conditionalFormatting sqref="C33:AG33">
    <cfRule type="expression" dxfId="405" priority="21">
      <formula>$AH$33=0</formula>
    </cfRule>
  </conditionalFormatting>
  <conditionalFormatting sqref="C34:AG34">
    <cfRule type="expression" dxfId="404" priority="20">
      <formula>$AH$34=0</formula>
    </cfRule>
  </conditionalFormatting>
  <conditionalFormatting sqref="C35:AG35">
    <cfRule type="expression" dxfId="403" priority="19">
      <formula>$AH$35=0</formula>
    </cfRule>
  </conditionalFormatting>
  <conditionalFormatting sqref="C36:AG36">
    <cfRule type="expression" dxfId="402" priority="18">
      <formula>$AH$36=0</formula>
    </cfRule>
  </conditionalFormatting>
  <conditionalFormatting sqref="C37:AG37">
    <cfRule type="expression" dxfId="401" priority="17">
      <formula>$AH$37=0</formula>
    </cfRule>
  </conditionalFormatting>
  <conditionalFormatting sqref="C38:AG38">
    <cfRule type="expression" dxfId="400" priority="16">
      <formula>$AH$38=0</formula>
    </cfRule>
  </conditionalFormatting>
  <conditionalFormatting sqref="C39:AG39">
    <cfRule type="expression" dxfId="399" priority="15">
      <formula>$AH$39=0</formula>
    </cfRule>
  </conditionalFormatting>
  <conditionalFormatting sqref="C40:AG40">
    <cfRule type="expression" dxfId="398" priority="14">
      <formula>$AH$40=0</formula>
    </cfRule>
  </conditionalFormatting>
  <conditionalFormatting sqref="C41:AG41">
    <cfRule type="expression" dxfId="397" priority="13">
      <formula>$AH$41=0</formula>
    </cfRule>
  </conditionalFormatting>
  <conditionalFormatting sqref="C42:AG42">
    <cfRule type="expression" dxfId="396" priority="12">
      <formula>$AH$42=0</formula>
    </cfRule>
  </conditionalFormatting>
  <conditionalFormatting sqref="C44:AG44">
    <cfRule type="expression" dxfId="395" priority="11">
      <formula>$AH$44=0</formula>
    </cfRule>
  </conditionalFormatting>
  <conditionalFormatting sqref="C45:AG45">
    <cfRule type="expression" dxfId="394" priority="10">
      <formula>$AH$45=0</formula>
    </cfRule>
  </conditionalFormatting>
  <conditionalFormatting sqref="C46:AG46">
    <cfRule type="expression" dxfId="393" priority="9">
      <formula>$AH$46=0</formula>
    </cfRule>
  </conditionalFormatting>
  <conditionalFormatting sqref="C47:AG47">
    <cfRule type="expression" dxfId="392" priority="8">
      <formula>$AH$47=0</formula>
    </cfRule>
  </conditionalFormatting>
  <conditionalFormatting sqref="C48:AG48">
    <cfRule type="expression" dxfId="391" priority="7">
      <formula>$AH$48=0</formula>
    </cfRule>
  </conditionalFormatting>
  <conditionalFormatting sqref="C49:AG49">
    <cfRule type="expression" dxfId="390" priority="6">
      <formula>$AH$49=0</formula>
    </cfRule>
  </conditionalFormatting>
  <conditionalFormatting sqref="C50:AG50">
    <cfRule type="expression" dxfId="389" priority="5">
      <formula>$AH$50=0</formula>
    </cfRule>
  </conditionalFormatting>
  <conditionalFormatting sqref="C51:AG51">
    <cfRule type="expression" dxfId="388" priority="4">
      <formula>$AH$51=0</formula>
    </cfRule>
  </conditionalFormatting>
  <conditionalFormatting sqref="C52:AG52">
    <cfRule type="expression" dxfId="387" priority="3">
      <formula>$AH$52=0</formula>
    </cfRule>
  </conditionalFormatting>
  <conditionalFormatting sqref="C53:AG53">
    <cfRule type="expression" dxfId="386" priority="2">
      <formula>$AH$53=0</formula>
    </cfRule>
  </conditionalFormatting>
  <conditionalFormatting sqref="C54:AG54">
    <cfRule type="expression" dxfId="385" priority="1">
      <formula>$AH$54=0</formula>
    </cfRule>
  </conditionalFormatting>
  <dataValidations count="5">
    <dataValidation type="list" allowBlank="1" showInputMessage="1" showErrorMessage="1" sqref="AG7:AI7" xr:uid="{698D09C8-2EEA-4969-A8C0-B3CB7DB0D065}">
      <formula1>"01,02,03,04,05,06,07,08"</formula1>
    </dataValidation>
    <dataValidation type="list" allowBlank="1" showInputMessage="1" sqref="AG15" xr:uid="{1E4C39F5-31AB-4C8D-AACF-9EA2DF27E968}">
      <formula1>"1,2,3,4,5,6,7,8,9,10,11,12,13,14,15,16,17,18,19,20,21,22,23,24,25,26,27,28,29,30,31"</formula1>
    </dataValidation>
    <dataValidation type="list" allowBlank="1" sqref="AE15" xr:uid="{975F0AD3-CE3F-44EA-916C-EA8CF9626DEE}">
      <formula1>"1,2,3,4,5,6,7,8,9,10,11,12"</formula1>
    </dataValidation>
    <dataValidation type="list" allowBlank="1" showInputMessage="1" showErrorMessage="1" sqref="C19:AG54" xr:uid="{9054684A-D73E-4BC9-895D-0773EDF0C5E3}">
      <formula1>"　 ,●"</formula1>
    </dataValidation>
    <dataValidation imeMode="halfKatakana" allowBlank="1" showInputMessage="1" showErrorMessage="1" sqref="F14:W14" xr:uid="{D1EE8CEA-C9E6-458B-A274-063F3678F888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B6638EB9-2C3A-4B09-AB0E-5D95753973BB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C2EF14D2-5434-4D57-8C2E-3377C4CB9DD2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CC54-9917-436E-A2A8-1D75B76E071B}">
  <dimension ref="A1:AK60"/>
  <sheetViews>
    <sheetView showGridLines="0" view="pageBreakPreview" topLeftCell="A36" zoomScaleNormal="115" zoomScaleSheetLayoutView="100" workbookViewId="0">
      <selection activeCell="B16" sqref="B16:E16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707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平成27(2015)年5月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平成27(2015)年6月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平成27(2015)年7月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平成27(2015)年8月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平成27(2015)年9月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平成27(2015)年10月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平成27(2015)年11月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平成27(2015)年12月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平成28(2016)年1月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平成28(2016)年2月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平成28(2016)年3月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平成28(2016)年4月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平成28(2016)年5月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平成28(2016)年6月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平成28(2016)年7月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平成28(2016)年8月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平成28(2016)年9月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平成28(2016)年10月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平成28(2016)年11月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平成28(2016)年12月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平成29(2017)年1月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平成29(2017)年2月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平成29(2017)年3月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平成29(2017)年4月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平成29(2017)年5月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平成29(2017)年6月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平成29(2017)年7月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平成29(2017)年8月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平成29(2017)年9月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平成29(2017)年10月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平成29(2017)年11月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平成29(2017)年12月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平成30(2018)年1月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平成30(2018)年2月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平成30(2018)年3月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XASGP+4RHSAGW+UWhEpJurqD2+ppicmGIUuT5yM6eKDUUFS0THW2fWOD7j1sNm9lQrhqvdvt1y6grdGkt/EiNQ==" saltValue="jZFuQjwWb94Hw0hexIXwGQ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384" priority="55">
      <formula>$F$6=""</formula>
    </cfRule>
  </conditionalFormatting>
  <conditionalFormatting sqref="G7:I7">
    <cfRule type="expression" dxfId="383" priority="54">
      <formula>$G$7=""</formula>
    </cfRule>
  </conditionalFormatting>
  <conditionalFormatting sqref="AG7:AI7">
    <cfRule type="expression" dxfId="382" priority="53">
      <formula>$AG$7=""</formula>
    </cfRule>
  </conditionalFormatting>
  <conditionalFormatting sqref="F14:W14">
    <cfRule type="expression" dxfId="381" priority="52">
      <formula>$F$14=""</formula>
    </cfRule>
  </conditionalFormatting>
  <conditionalFormatting sqref="F16:AI16">
    <cfRule type="expression" dxfId="380" priority="51">
      <formula>$F$16=""</formula>
    </cfRule>
  </conditionalFormatting>
  <conditionalFormatting sqref="X15:AC15">
    <cfRule type="expression" dxfId="379" priority="50">
      <formula>$X$15=""</formula>
    </cfRule>
  </conditionalFormatting>
  <conditionalFormatting sqref="AE15">
    <cfRule type="expression" dxfId="378" priority="49">
      <formula>$AE$15=""</formula>
    </cfRule>
  </conditionalFormatting>
  <conditionalFormatting sqref="K7:N7">
    <cfRule type="expression" dxfId="376" priority="47">
      <formula>$K$7=""</formula>
    </cfRule>
  </conditionalFormatting>
  <conditionalFormatting sqref="F8:AF8">
    <cfRule type="expression" dxfId="375" priority="46">
      <formula>$F$8=""</formula>
    </cfRule>
  </conditionalFormatting>
  <conditionalFormatting sqref="F9:I9">
    <cfRule type="expression" dxfId="374" priority="45">
      <formula>$F$9=""</formula>
    </cfRule>
  </conditionalFormatting>
  <conditionalFormatting sqref="K9:N9">
    <cfRule type="expression" dxfId="373" priority="44">
      <formula>$K$9=""</formula>
    </cfRule>
  </conditionalFormatting>
  <conditionalFormatting sqref="P9:S9">
    <cfRule type="expression" dxfId="372" priority="43">
      <formula>$P$9=""</formula>
    </cfRule>
  </conditionalFormatting>
  <conditionalFormatting sqref="F11:R11">
    <cfRule type="expression" dxfId="371" priority="42">
      <formula>$F$11=""</formula>
    </cfRule>
  </conditionalFormatting>
  <conditionalFormatting sqref="S11:AF11">
    <cfRule type="expression" dxfId="370" priority="41">
      <formula>$S$11=""</formula>
    </cfRule>
  </conditionalFormatting>
  <conditionalFormatting sqref="F13:R13">
    <cfRule type="expression" dxfId="369" priority="40">
      <formula>$F$13=""</formula>
    </cfRule>
  </conditionalFormatting>
  <conditionalFormatting sqref="S13:AF13">
    <cfRule type="expression" dxfId="368" priority="39">
      <formula>$S$13=""</formula>
    </cfRule>
  </conditionalFormatting>
  <conditionalFormatting sqref="F15:W15">
    <cfRule type="expression" dxfId="367" priority="38">
      <formula>$F$15=""</formula>
    </cfRule>
  </conditionalFormatting>
  <conditionalFormatting sqref="AG15">
    <cfRule type="expression" dxfId="366" priority="37">
      <formula>$AG$15=""</formula>
    </cfRule>
  </conditionalFormatting>
  <conditionalFormatting sqref="C19:AG19">
    <cfRule type="expression" dxfId="365" priority="36">
      <formula>$AH$19=0</formula>
    </cfRule>
  </conditionalFormatting>
  <conditionalFormatting sqref="C43:AG43">
    <cfRule type="expression" dxfId="364" priority="35">
      <formula>$AH$43=0</formula>
    </cfRule>
  </conditionalFormatting>
  <conditionalFormatting sqref="C20:AG20">
    <cfRule type="expression" dxfId="363" priority="34">
      <formula>$AH$20=0</formula>
    </cfRule>
  </conditionalFormatting>
  <conditionalFormatting sqref="C21:AG21">
    <cfRule type="expression" dxfId="362" priority="33">
      <formula>$AH$21=0</formula>
    </cfRule>
  </conditionalFormatting>
  <conditionalFormatting sqref="C22:AG22">
    <cfRule type="expression" dxfId="361" priority="32">
      <formula>$AH$22=0</formula>
    </cfRule>
  </conditionalFormatting>
  <conditionalFormatting sqref="C23:AG23">
    <cfRule type="expression" dxfId="360" priority="31">
      <formula>$AH$23=0</formula>
    </cfRule>
  </conditionalFormatting>
  <conditionalFormatting sqref="C24:AG24">
    <cfRule type="expression" dxfId="359" priority="30">
      <formula>$AH$24=0</formula>
    </cfRule>
  </conditionalFormatting>
  <conditionalFormatting sqref="C25:AG25">
    <cfRule type="expression" dxfId="358" priority="29">
      <formula>$AH$25=0</formula>
    </cfRule>
  </conditionalFormatting>
  <conditionalFormatting sqref="C26:AG26">
    <cfRule type="expression" dxfId="357" priority="28">
      <formula>$AH$26=0</formula>
    </cfRule>
  </conditionalFormatting>
  <conditionalFormatting sqref="C27:AG27">
    <cfRule type="expression" dxfId="356" priority="27">
      <formula>$AH$27=0</formula>
    </cfRule>
  </conditionalFormatting>
  <conditionalFormatting sqref="C28:AG28">
    <cfRule type="expression" dxfId="355" priority="26">
      <formula>$AH$28=0</formula>
    </cfRule>
  </conditionalFormatting>
  <conditionalFormatting sqref="C29:AG29">
    <cfRule type="expression" dxfId="354" priority="25">
      <formula>$AH$29=0</formula>
    </cfRule>
  </conditionalFormatting>
  <conditionalFormatting sqref="C30:AG30">
    <cfRule type="expression" dxfId="353" priority="24">
      <formula>$AH$30=0</formula>
    </cfRule>
  </conditionalFormatting>
  <conditionalFormatting sqref="C31:AG31">
    <cfRule type="expression" dxfId="352" priority="23">
      <formula>$AH$31=0</formula>
    </cfRule>
  </conditionalFormatting>
  <conditionalFormatting sqref="C32:AG32">
    <cfRule type="expression" dxfId="351" priority="22">
      <formula>$AH$32=0</formula>
    </cfRule>
  </conditionalFormatting>
  <conditionalFormatting sqref="C33:AG33">
    <cfRule type="expression" dxfId="350" priority="21">
      <formula>$AH$33=0</formula>
    </cfRule>
  </conditionalFormatting>
  <conditionalFormatting sqref="C34:AG34">
    <cfRule type="expression" dxfId="349" priority="20">
      <formula>$AH$34=0</formula>
    </cfRule>
  </conditionalFormatting>
  <conditionalFormatting sqref="C35:AG35">
    <cfRule type="expression" dxfId="348" priority="19">
      <formula>$AH$35=0</formula>
    </cfRule>
  </conditionalFormatting>
  <conditionalFormatting sqref="C36:AG36">
    <cfRule type="expression" dxfId="347" priority="18">
      <formula>$AH$36=0</formula>
    </cfRule>
  </conditionalFormatting>
  <conditionalFormatting sqref="C37:AG37">
    <cfRule type="expression" dxfId="346" priority="17">
      <formula>$AH$37=0</formula>
    </cfRule>
  </conditionalFormatting>
  <conditionalFormatting sqref="C38:AG38">
    <cfRule type="expression" dxfId="345" priority="16">
      <formula>$AH$38=0</formula>
    </cfRule>
  </conditionalFormatting>
  <conditionalFormatting sqref="C39:AG39">
    <cfRule type="expression" dxfId="344" priority="15">
      <formula>$AH$39=0</formula>
    </cfRule>
  </conditionalFormatting>
  <conditionalFormatting sqref="C40:AG40">
    <cfRule type="expression" dxfId="343" priority="14">
      <formula>$AH$40=0</formula>
    </cfRule>
  </conditionalFormatting>
  <conditionalFormatting sqref="C41:AG41">
    <cfRule type="expression" dxfId="342" priority="13">
      <formula>$AH$41=0</formula>
    </cfRule>
  </conditionalFormatting>
  <conditionalFormatting sqref="C42:AG42">
    <cfRule type="expression" dxfId="341" priority="12">
      <formula>$AH$42=0</formula>
    </cfRule>
  </conditionalFormatting>
  <conditionalFormatting sqref="C44:AG44">
    <cfRule type="expression" dxfId="340" priority="11">
      <formula>$AH$44=0</formula>
    </cfRule>
  </conditionalFormatting>
  <conditionalFormatting sqref="C45:AG45">
    <cfRule type="expression" dxfId="339" priority="10">
      <formula>$AH$45=0</formula>
    </cfRule>
  </conditionalFormatting>
  <conditionalFormatting sqref="C46:AG46">
    <cfRule type="expression" dxfId="338" priority="9">
      <formula>$AH$46=0</formula>
    </cfRule>
  </conditionalFormatting>
  <conditionalFormatting sqref="C47:AG47">
    <cfRule type="expression" dxfId="337" priority="8">
      <formula>$AH$47=0</formula>
    </cfRule>
  </conditionalFormatting>
  <conditionalFormatting sqref="C48:AG48">
    <cfRule type="expression" dxfId="336" priority="7">
      <formula>$AH$48=0</formula>
    </cfRule>
  </conditionalFormatting>
  <conditionalFormatting sqref="C49:AG49">
    <cfRule type="expression" dxfId="335" priority="6">
      <formula>$AH$49=0</formula>
    </cfRule>
  </conditionalFormatting>
  <conditionalFormatting sqref="C50:AG50">
    <cfRule type="expression" dxfId="334" priority="5">
      <formula>$AH$50=0</formula>
    </cfRule>
  </conditionalFormatting>
  <conditionalFormatting sqref="C51:AG51">
    <cfRule type="expression" dxfId="333" priority="4">
      <formula>$AH$51=0</formula>
    </cfRule>
  </conditionalFormatting>
  <conditionalFormatting sqref="C52:AG52">
    <cfRule type="expression" dxfId="332" priority="3">
      <formula>$AH$52=0</formula>
    </cfRule>
  </conditionalFormatting>
  <conditionalFormatting sqref="C53:AG53">
    <cfRule type="expression" dxfId="331" priority="2">
      <formula>$AH$53=0</formula>
    </cfRule>
  </conditionalFormatting>
  <conditionalFormatting sqref="C54:AG54">
    <cfRule type="expression" dxfId="330" priority="1">
      <formula>$AH$54=0</formula>
    </cfRule>
  </conditionalFormatting>
  <dataValidations count="5">
    <dataValidation imeMode="halfKatakana" allowBlank="1" showInputMessage="1" showErrorMessage="1" sqref="F14:W14" xr:uid="{0E25B531-DDDA-4E2D-B498-A096B83806DD}"/>
    <dataValidation type="list" allowBlank="1" showInputMessage="1" showErrorMessage="1" sqref="C19:AG54" xr:uid="{1F7CADE4-B177-482C-B405-F9D556A3BA79}">
      <formula1>"　 ,●"</formula1>
    </dataValidation>
    <dataValidation type="list" allowBlank="1" sqref="AE15" xr:uid="{00C471D1-1514-4C2A-B25C-4F1972CD195C}">
      <formula1>"1,2,3,4,5,6,7,8,9,10,11,12"</formula1>
    </dataValidation>
    <dataValidation type="list" allowBlank="1" showInputMessage="1" sqref="AG15" xr:uid="{B3724FFA-9862-4077-AAF4-75F994E4E324}">
      <formula1>"1,2,3,4,5,6,7,8,9,10,11,12,13,14,15,16,17,18,19,20,21,22,23,24,25,26,27,28,29,30,31"</formula1>
    </dataValidation>
    <dataValidation type="list" allowBlank="1" showInputMessage="1" showErrorMessage="1" sqref="AG7:AI7" xr:uid="{99734231-FF45-4D82-B219-115924AACC62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D9C4531-F063-4565-8DA7-BE9A7247916A}">
          <x14:formula1>
            <xm:f>数式参照データ!$F$1:$F$447</xm:f>
          </x14:formula1>
          <xm:sqref>B19:B54</xm:sqref>
        </x14:dataValidation>
        <x14:dataValidation type="list" allowBlank="1" xr:uid="{A85AC5E0-8B34-4A69-8BF5-2E88DA10C62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5CC9-D811-419A-8494-BA68B0F3566F}">
  <dimension ref="A1:AK60"/>
  <sheetViews>
    <sheetView showGridLines="0" view="pageBreakPreview" topLeftCell="A31" zoomScaleNormal="115" zoomScaleSheetLayoutView="100" workbookViewId="0">
      <selection activeCell="B20" sqref="B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708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平成24(2012)年5月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平成24(2012)年6月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平成24(2012)年7月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平成24(2012)年8月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平成24(2012)年9月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平成24(2012)年10月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平成24(2012)年11月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平成24(2012)年12月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平成25(2013)年1月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平成25(2013)年2月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平成25(2013)年3月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平成25(2013)年4月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平成25(2013)年5月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平成25(2013)年6月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平成25(2013)年7月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平成25(2013)年8月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平成25(2013)年9月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平成25(2013)年10月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平成25(2013)年11月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平成25(2013)年12月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平成26(2014)年1月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平成26(2014)年2月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平成26(2014)年3月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平成26(2014)年4月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平成26(2014)年5月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平成26(2014)年6月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平成26(2014)年7月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平成26(2014)年8月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平成26(2014)年9月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平成26(2014)年10月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平成26(2014)年11月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平成26(2014)年12月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平成27(2015)年1月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平成27(2015)年2月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平成27(2015)年3月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1aK1ZNJYmSoPKqj0n9Xxfs8+335CmH78MfNsuBL2jAwGMxYR/jHWKqhAHktO7narwXg5ZlBTy6NhZ/wm/aQPDw==" saltValue="H6fxv/xyp3waAOV/l5vKUw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329" priority="55">
      <formula>$F$6=""</formula>
    </cfRule>
  </conditionalFormatting>
  <conditionalFormatting sqref="G7:I7">
    <cfRule type="expression" dxfId="328" priority="54">
      <formula>$G$7=""</formula>
    </cfRule>
  </conditionalFormatting>
  <conditionalFormatting sqref="AG7:AI7">
    <cfRule type="expression" dxfId="327" priority="53">
      <formula>$AG$7=""</formula>
    </cfRule>
  </conditionalFormatting>
  <conditionalFormatting sqref="F14:W14">
    <cfRule type="expression" dxfId="326" priority="52">
      <formula>$F$14=""</formula>
    </cfRule>
  </conditionalFormatting>
  <conditionalFormatting sqref="F16:AI16">
    <cfRule type="expression" dxfId="325" priority="51">
      <formula>$F$16=""</formula>
    </cfRule>
  </conditionalFormatting>
  <conditionalFormatting sqref="X15:AC15">
    <cfRule type="expression" dxfId="324" priority="50">
      <formula>$X$15=""</formula>
    </cfRule>
  </conditionalFormatting>
  <conditionalFormatting sqref="AE15">
    <cfRule type="expression" dxfId="323" priority="49">
      <formula>$AE$15=""</formula>
    </cfRule>
  </conditionalFormatting>
  <conditionalFormatting sqref="K7:N7">
    <cfRule type="expression" dxfId="321" priority="47">
      <formula>$K$7=""</formula>
    </cfRule>
  </conditionalFormatting>
  <conditionalFormatting sqref="F8:AF8">
    <cfRule type="expression" dxfId="320" priority="46">
      <formula>$F$8=""</formula>
    </cfRule>
  </conditionalFormatting>
  <conditionalFormatting sqref="F9:I9">
    <cfRule type="expression" dxfId="319" priority="45">
      <formula>$F$9=""</formula>
    </cfRule>
  </conditionalFormatting>
  <conditionalFormatting sqref="K9:N9">
    <cfRule type="expression" dxfId="318" priority="44">
      <formula>$K$9=""</formula>
    </cfRule>
  </conditionalFormatting>
  <conditionalFormatting sqref="P9:S9">
    <cfRule type="expression" dxfId="317" priority="43">
      <formula>$P$9=""</formula>
    </cfRule>
  </conditionalFormatting>
  <conditionalFormatting sqref="F11:R11">
    <cfRule type="expression" dxfId="316" priority="42">
      <formula>$F$11=""</formula>
    </cfRule>
  </conditionalFormatting>
  <conditionalFormatting sqref="S11:AF11">
    <cfRule type="expression" dxfId="315" priority="41">
      <formula>$S$11=""</formula>
    </cfRule>
  </conditionalFormatting>
  <conditionalFormatting sqref="F13:R13">
    <cfRule type="expression" dxfId="314" priority="40">
      <formula>$F$13=""</formula>
    </cfRule>
  </conditionalFormatting>
  <conditionalFormatting sqref="S13:AF13">
    <cfRule type="expression" dxfId="313" priority="39">
      <formula>$S$13=""</formula>
    </cfRule>
  </conditionalFormatting>
  <conditionalFormatting sqref="F15:W15">
    <cfRule type="expression" dxfId="312" priority="38">
      <formula>$F$15=""</formula>
    </cfRule>
  </conditionalFormatting>
  <conditionalFormatting sqref="AG15">
    <cfRule type="expression" dxfId="311" priority="37">
      <formula>$AG$15=""</formula>
    </cfRule>
  </conditionalFormatting>
  <conditionalFormatting sqref="C19:AG19">
    <cfRule type="expression" dxfId="310" priority="36">
      <formula>$AH$19=0</formula>
    </cfRule>
  </conditionalFormatting>
  <conditionalFormatting sqref="C43:AG43">
    <cfRule type="expression" dxfId="309" priority="35">
      <formula>$AH$43=0</formula>
    </cfRule>
  </conditionalFormatting>
  <conditionalFormatting sqref="C20:AG20">
    <cfRule type="expression" dxfId="308" priority="34">
      <formula>$AH$20=0</formula>
    </cfRule>
  </conditionalFormatting>
  <conditionalFormatting sqref="C21:AG21">
    <cfRule type="expression" dxfId="307" priority="33">
      <formula>$AH$21=0</formula>
    </cfRule>
  </conditionalFormatting>
  <conditionalFormatting sqref="C22:AG22">
    <cfRule type="expression" dxfId="306" priority="32">
      <formula>$AH$22=0</formula>
    </cfRule>
  </conditionalFormatting>
  <conditionalFormatting sqref="C23:AG23">
    <cfRule type="expression" dxfId="305" priority="31">
      <formula>$AH$23=0</formula>
    </cfRule>
  </conditionalFormatting>
  <conditionalFormatting sqref="C24:AG24">
    <cfRule type="expression" dxfId="304" priority="30">
      <formula>$AH$24=0</formula>
    </cfRule>
  </conditionalFormatting>
  <conditionalFormatting sqref="C25:AG25">
    <cfRule type="expression" dxfId="303" priority="29">
      <formula>$AH$25=0</formula>
    </cfRule>
  </conditionalFormatting>
  <conditionalFormatting sqref="C26:AG26">
    <cfRule type="expression" dxfId="302" priority="28">
      <formula>$AH$26=0</formula>
    </cfRule>
  </conditionalFormatting>
  <conditionalFormatting sqref="C27:AG27">
    <cfRule type="expression" dxfId="301" priority="27">
      <formula>$AH$27=0</formula>
    </cfRule>
  </conditionalFormatting>
  <conditionalFormatting sqref="C28:AG28">
    <cfRule type="expression" dxfId="300" priority="26">
      <formula>$AH$28=0</formula>
    </cfRule>
  </conditionalFormatting>
  <conditionalFormatting sqref="C29:AG29">
    <cfRule type="expression" dxfId="299" priority="25">
      <formula>$AH$29=0</formula>
    </cfRule>
  </conditionalFormatting>
  <conditionalFormatting sqref="C30:AG30">
    <cfRule type="expression" dxfId="298" priority="24">
      <formula>$AH$30=0</formula>
    </cfRule>
  </conditionalFormatting>
  <conditionalFormatting sqref="C31:AG31">
    <cfRule type="expression" dxfId="297" priority="23">
      <formula>$AH$31=0</formula>
    </cfRule>
  </conditionalFormatting>
  <conditionalFormatting sqref="C32:AG32">
    <cfRule type="expression" dxfId="296" priority="22">
      <formula>$AH$32=0</formula>
    </cfRule>
  </conditionalFormatting>
  <conditionalFormatting sqref="C33:AG33">
    <cfRule type="expression" dxfId="295" priority="21">
      <formula>$AH$33=0</formula>
    </cfRule>
  </conditionalFormatting>
  <conditionalFormatting sqref="C34:AG34">
    <cfRule type="expression" dxfId="294" priority="20">
      <formula>$AH$34=0</formula>
    </cfRule>
  </conditionalFormatting>
  <conditionalFormatting sqref="C35:AG35">
    <cfRule type="expression" dxfId="293" priority="19">
      <formula>$AH$35=0</formula>
    </cfRule>
  </conditionalFormatting>
  <conditionalFormatting sqref="C36:AG36">
    <cfRule type="expression" dxfId="292" priority="18">
      <formula>$AH$36=0</formula>
    </cfRule>
  </conditionalFormatting>
  <conditionalFormatting sqref="C37:AG37">
    <cfRule type="expression" dxfId="291" priority="17">
      <formula>$AH$37=0</formula>
    </cfRule>
  </conditionalFormatting>
  <conditionalFormatting sqref="C38:AG38">
    <cfRule type="expression" dxfId="290" priority="16">
      <formula>$AH$38=0</formula>
    </cfRule>
  </conditionalFormatting>
  <conditionalFormatting sqref="C39:AG39">
    <cfRule type="expression" dxfId="289" priority="15">
      <formula>$AH$39=0</formula>
    </cfRule>
  </conditionalFormatting>
  <conditionalFormatting sqref="C40:AG40">
    <cfRule type="expression" dxfId="288" priority="14">
      <formula>$AH$40=0</formula>
    </cfRule>
  </conditionalFormatting>
  <conditionalFormatting sqref="C41:AG41">
    <cfRule type="expression" dxfId="287" priority="13">
      <formula>$AH$41=0</formula>
    </cfRule>
  </conditionalFormatting>
  <conditionalFormatting sqref="C42:AG42">
    <cfRule type="expression" dxfId="286" priority="12">
      <formula>$AH$42=0</formula>
    </cfRule>
  </conditionalFormatting>
  <conditionalFormatting sqref="C44:AG44">
    <cfRule type="expression" dxfId="285" priority="11">
      <formula>$AH$44=0</formula>
    </cfRule>
  </conditionalFormatting>
  <conditionalFormatting sqref="C45:AG45">
    <cfRule type="expression" dxfId="284" priority="10">
      <formula>$AH$45=0</formula>
    </cfRule>
  </conditionalFormatting>
  <conditionalFormatting sqref="C46:AG46">
    <cfRule type="expression" dxfId="283" priority="9">
      <formula>$AH$46=0</formula>
    </cfRule>
  </conditionalFormatting>
  <conditionalFormatting sqref="C47:AG47">
    <cfRule type="expression" dxfId="282" priority="8">
      <formula>$AH$47=0</formula>
    </cfRule>
  </conditionalFormatting>
  <conditionalFormatting sqref="C48:AG48">
    <cfRule type="expression" dxfId="281" priority="7">
      <formula>$AH$48=0</formula>
    </cfRule>
  </conditionalFormatting>
  <conditionalFormatting sqref="C49:AG49">
    <cfRule type="expression" dxfId="280" priority="6">
      <formula>$AH$49=0</formula>
    </cfRule>
  </conditionalFormatting>
  <conditionalFormatting sqref="C50:AG50">
    <cfRule type="expression" dxfId="279" priority="5">
      <formula>$AH$50=0</formula>
    </cfRule>
  </conditionalFormatting>
  <conditionalFormatting sqref="C51:AG51">
    <cfRule type="expression" dxfId="278" priority="4">
      <formula>$AH$51=0</formula>
    </cfRule>
  </conditionalFormatting>
  <conditionalFormatting sqref="C52:AG52">
    <cfRule type="expression" dxfId="277" priority="3">
      <formula>$AH$52=0</formula>
    </cfRule>
  </conditionalFormatting>
  <conditionalFormatting sqref="C53:AG53">
    <cfRule type="expression" dxfId="276" priority="2">
      <formula>$AH$53=0</formula>
    </cfRule>
  </conditionalFormatting>
  <conditionalFormatting sqref="C54:AG54">
    <cfRule type="expression" dxfId="275" priority="1">
      <formula>$AH$54=0</formula>
    </cfRule>
  </conditionalFormatting>
  <dataValidations count="5">
    <dataValidation type="list" allowBlank="1" showInputMessage="1" showErrorMessage="1" sqref="AG7:AI7" xr:uid="{BFF9C69D-F571-4F88-9DB1-D1CA02964BB4}">
      <formula1>"01,02,03,04,05,06,07,08"</formula1>
    </dataValidation>
    <dataValidation type="list" allowBlank="1" showInputMessage="1" sqref="AG15" xr:uid="{0226843A-2D6D-4506-A2BC-A618BD8ECEEF}">
      <formula1>"1,2,3,4,5,6,7,8,9,10,11,12,13,14,15,16,17,18,19,20,21,22,23,24,25,26,27,28,29,30,31"</formula1>
    </dataValidation>
    <dataValidation type="list" allowBlank="1" sqref="AE15" xr:uid="{B3A3819A-2809-4E85-8AA0-8DC719AEE63E}">
      <formula1>"1,2,3,4,5,6,7,8,9,10,11,12"</formula1>
    </dataValidation>
    <dataValidation type="list" allowBlank="1" showInputMessage="1" showErrorMessage="1" sqref="C19:AG54" xr:uid="{F9103F96-80A7-4A21-91E7-6C438F3B9223}">
      <formula1>"　 ,●"</formula1>
    </dataValidation>
    <dataValidation imeMode="halfKatakana" allowBlank="1" showInputMessage="1" showErrorMessage="1" sqref="F14:W14" xr:uid="{7E0FAFC9-9F5D-4A0A-A76D-7D1E18C31941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2031D1C5-DB24-406C-B794-6A0BD24B71D0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10971426-21E0-4653-BF02-588924CEC026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CC96-7330-4F7A-95D0-E07A13D52A19}">
  <dimension ref="A1:AK60"/>
  <sheetViews>
    <sheetView showGridLines="0" view="pageBreakPreview" topLeftCell="A31" zoomScaleNormal="115" zoomScaleSheetLayoutView="100" workbookViewId="0">
      <selection activeCell="B20" sqref="B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709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平成21(2009)年5月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平成21(2009)年6月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平成21(2009)年7月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平成21(2009)年8月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平成21(2009)年9月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平成21(2009)年10月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平成21(2009)年11月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平成21(2009)年12月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平成22(2010)年1月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平成22(2010)年2月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平成22(2010)年3月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平成22(2010)年4月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平成22(2010)年5月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平成22(2010)年6月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平成22(2010)年7月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平成22(2010)年8月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平成22(2010)年9月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平成22(2010)年10月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平成22(2010)年11月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平成22(2010)年12月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平成23(2011)年1月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平成23(2011)年2月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平成23(2011)年3月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平成23(2011)年4月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平成23(2011)年5月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平成23(2011)年6月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平成23(2011)年7月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平成23(2011)年8月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平成23(2011)年9月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平成23(2011)年10月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平成23(2011)年11月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平成23(2011)年12月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平成24(2012)年1月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平成24(2012)年2月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平成24(2012)年3月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IeLwvCQ88kn/gdoR11fcBFQFCEjA0wPoAjIHNhppC/DK620Ed8NQzBv2aktiAWFXp4HaN1D8W8pLDq6phXjxgQ==" saltValue="8pBwv3nPr3yfTxcOCe/n7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274" priority="55">
      <formula>$F$6=""</formula>
    </cfRule>
  </conditionalFormatting>
  <conditionalFormatting sqref="G7:I7">
    <cfRule type="expression" dxfId="273" priority="54">
      <formula>$G$7=""</formula>
    </cfRule>
  </conditionalFormatting>
  <conditionalFormatting sqref="AG7:AI7">
    <cfRule type="expression" dxfId="272" priority="53">
      <formula>$AG$7=""</formula>
    </cfRule>
  </conditionalFormatting>
  <conditionalFormatting sqref="F14:W14">
    <cfRule type="expression" dxfId="271" priority="52">
      <formula>$F$14=""</formula>
    </cfRule>
  </conditionalFormatting>
  <conditionalFormatting sqref="F16:AI16">
    <cfRule type="expression" dxfId="270" priority="51">
      <formula>$F$16=""</formula>
    </cfRule>
  </conditionalFormatting>
  <conditionalFormatting sqref="X15:AC15">
    <cfRule type="expression" dxfId="269" priority="50">
      <formula>$X$15=""</formula>
    </cfRule>
  </conditionalFormatting>
  <conditionalFormatting sqref="AE15">
    <cfRule type="expression" dxfId="268" priority="49">
      <formula>$AE$15=""</formula>
    </cfRule>
  </conditionalFormatting>
  <conditionalFormatting sqref="K7:N7">
    <cfRule type="expression" dxfId="266" priority="47">
      <formula>$K$7=""</formula>
    </cfRule>
  </conditionalFormatting>
  <conditionalFormatting sqref="F8:AF8">
    <cfRule type="expression" dxfId="265" priority="46">
      <formula>$F$8=""</formula>
    </cfRule>
  </conditionalFormatting>
  <conditionalFormatting sqref="F9:I9">
    <cfRule type="expression" dxfId="264" priority="45">
      <formula>$F$9=""</formula>
    </cfRule>
  </conditionalFormatting>
  <conditionalFormatting sqref="K9:N9">
    <cfRule type="expression" dxfId="263" priority="44">
      <formula>$K$9=""</formula>
    </cfRule>
  </conditionalFormatting>
  <conditionalFormatting sqref="P9:S9">
    <cfRule type="expression" dxfId="262" priority="43">
      <formula>$P$9=""</formula>
    </cfRule>
  </conditionalFormatting>
  <conditionalFormatting sqref="F11:R11">
    <cfRule type="expression" dxfId="261" priority="42">
      <formula>$F$11=""</formula>
    </cfRule>
  </conditionalFormatting>
  <conditionalFormatting sqref="S11:AF11">
    <cfRule type="expression" dxfId="260" priority="41">
      <formula>$S$11=""</formula>
    </cfRule>
  </conditionalFormatting>
  <conditionalFormatting sqref="F13:R13">
    <cfRule type="expression" dxfId="259" priority="40">
      <formula>$F$13=""</formula>
    </cfRule>
  </conditionalFormatting>
  <conditionalFormatting sqref="S13:AF13">
    <cfRule type="expression" dxfId="258" priority="39">
      <formula>$S$13=""</formula>
    </cfRule>
  </conditionalFormatting>
  <conditionalFormatting sqref="F15:W15">
    <cfRule type="expression" dxfId="257" priority="38">
      <formula>$F$15=""</formula>
    </cfRule>
  </conditionalFormatting>
  <conditionalFormatting sqref="AG15">
    <cfRule type="expression" dxfId="256" priority="37">
      <formula>$AG$15=""</formula>
    </cfRule>
  </conditionalFormatting>
  <conditionalFormatting sqref="C19:AG19">
    <cfRule type="expression" dxfId="255" priority="36">
      <formula>$AH$19=0</formula>
    </cfRule>
  </conditionalFormatting>
  <conditionalFormatting sqref="C43:AG43">
    <cfRule type="expression" dxfId="254" priority="35">
      <formula>$AH$43=0</formula>
    </cfRule>
  </conditionalFormatting>
  <conditionalFormatting sqref="C20:AG20">
    <cfRule type="expression" dxfId="253" priority="34">
      <formula>$AH$20=0</formula>
    </cfRule>
  </conditionalFormatting>
  <conditionalFormatting sqref="C21:AG21">
    <cfRule type="expression" dxfId="252" priority="33">
      <formula>$AH$21=0</formula>
    </cfRule>
  </conditionalFormatting>
  <conditionalFormatting sqref="C22:AG22">
    <cfRule type="expression" dxfId="251" priority="32">
      <formula>$AH$22=0</formula>
    </cfRule>
  </conditionalFormatting>
  <conditionalFormatting sqref="C23:AG23">
    <cfRule type="expression" dxfId="250" priority="31">
      <formula>$AH$23=0</formula>
    </cfRule>
  </conditionalFormatting>
  <conditionalFormatting sqref="C24:AG24">
    <cfRule type="expression" dxfId="249" priority="30">
      <formula>$AH$24=0</formula>
    </cfRule>
  </conditionalFormatting>
  <conditionalFormatting sqref="C25:AG25">
    <cfRule type="expression" dxfId="248" priority="29">
      <formula>$AH$25=0</formula>
    </cfRule>
  </conditionalFormatting>
  <conditionalFormatting sqref="C26:AG26">
    <cfRule type="expression" dxfId="247" priority="28">
      <formula>$AH$26=0</formula>
    </cfRule>
  </conditionalFormatting>
  <conditionalFormatting sqref="C27:AG27">
    <cfRule type="expression" dxfId="246" priority="27">
      <formula>$AH$27=0</formula>
    </cfRule>
  </conditionalFormatting>
  <conditionalFormatting sqref="C28:AG28">
    <cfRule type="expression" dxfId="245" priority="26">
      <formula>$AH$28=0</formula>
    </cfRule>
  </conditionalFormatting>
  <conditionalFormatting sqref="C29:AG29">
    <cfRule type="expression" dxfId="244" priority="25">
      <formula>$AH$29=0</formula>
    </cfRule>
  </conditionalFormatting>
  <conditionalFormatting sqref="C30:AG30">
    <cfRule type="expression" dxfId="243" priority="24">
      <formula>$AH$30=0</formula>
    </cfRule>
  </conditionalFormatting>
  <conditionalFormatting sqref="C31:AG31">
    <cfRule type="expression" dxfId="242" priority="23">
      <formula>$AH$31=0</formula>
    </cfRule>
  </conditionalFormatting>
  <conditionalFormatting sqref="C32:AG32">
    <cfRule type="expression" dxfId="241" priority="22">
      <formula>$AH$32=0</formula>
    </cfRule>
  </conditionalFormatting>
  <conditionalFormatting sqref="C33:AG33">
    <cfRule type="expression" dxfId="240" priority="21">
      <formula>$AH$33=0</formula>
    </cfRule>
  </conditionalFormatting>
  <conditionalFormatting sqref="C34:AG34">
    <cfRule type="expression" dxfId="239" priority="20">
      <formula>$AH$34=0</formula>
    </cfRule>
  </conditionalFormatting>
  <conditionalFormatting sqref="C35:AG35">
    <cfRule type="expression" dxfId="238" priority="19">
      <formula>$AH$35=0</formula>
    </cfRule>
  </conditionalFormatting>
  <conditionalFormatting sqref="C36:AG36">
    <cfRule type="expression" dxfId="237" priority="18">
      <formula>$AH$36=0</formula>
    </cfRule>
  </conditionalFormatting>
  <conditionalFormatting sqref="C37:AG37">
    <cfRule type="expression" dxfId="236" priority="17">
      <formula>$AH$37=0</formula>
    </cfRule>
  </conditionalFormatting>
  <conditionalFormatting sqref="C38:AG38">
    <cfRule type="expression" dxfId="235" priority="16">
      <formula>$AH$38=0</formula>
    </cfRule>
  </conditionalFormatting>
  <conditionalFormatting sqref="C39:AG39">
    <cfRule type="expression" dxfId="234" priority="15">
      <formula>$AH$39=0</formula>
    </cfRule>
  </conditionalFormatting>
  <conditionalFormatting sqref="C40:AG40">
    <cfRule type="expression" dxfId="233" priority="14">
      <formula>$AH$40=0</formula>
    </cfRule>
  </conditionalFormatting>
  <conditionalFormatting sqref="C41:AG41">
    <cfRule type="expression" dxfId="232" priority="13">
      <formula>$AH$41=0</formula>
    </cfRule>
  </conditionalFormatting>
  <conditionalFormatting sqref="C42:AG42">
    <cfRule type="expression" dxfId="231" priority="12">
      <formula>$AH$42=0</formula>
    </cfRule>
  </conditionalFormatting>
  <conditionalFormatting sqref="C44:AG44">
    <cfRule type="expression" dxfId="230" priority="11">
      <formula>$AH$44=0</formula>
    </cfRule>
  </conditionalFormatting>
  <conditionalFormatting sqref="C45:AG45">
    <cfRule type="expression" dxfId="229" priority="10">
      <formula>$AH$45=0</formula>
    </cfRule>
  </conditionalFormatting>
  <conditionalFormatting sqref="C46:AG46">
    <cfRule type="expression" dxfId="228" priority="9">
      <formula>$AH$46=0</formula>
    </cfRule>
  </conditionalFormatting>
  <conditionalFormatting sqref="C47:AG47">
    <cfRule type="expression" dxfId="227" priority="8">
      <formula>$AH$47=0</formula>
    </cfRule>
  </conditionalFormatting>
  <conditionalFormatting sqref="C48:AG48">
    <cfRule type="expression" dxfId="226" priority="7">
      <formula>$AH$48=0</formula>
    </cfRule>
  </conditionalFormatting>
  <conditionalFormatting sqref="C49:AG49">
    <cfRule type="expression" dxfId="225" priority="6">
      <formula>$AH$49=0</formula>
    </cfRule>
  </conditionalFormatting>
  <conditionalFormatting sqref="C50:AG50">
    <cfRule type="expression" dxfId="224" priority="5">
      <formula>$AH$50=0</formula>
    </cfRule>
  </conditionalFormatting>
  <conditionalFormatting sqref="C51:AG51">
    <cfRule type="expression" dxfId="223" priority="4">
      <formula>$AH$51=0</formula>
    </cfRule>
  </conditionalFormatting>
  <conditionalFormatting sqref="C52:AG52">
    <cfRule type="expression" dxfId="222" priority="3">
      <formula>$AH$52=0</formula>
    </cfRule>
  </conditionalFormatting>
  <conditionalFormatting sqref="C53:AG53">
    <cfRule type="expression" dxfId="221" priority="2">
      <formula>$AH$53=0</formula>
    </cfRule>
  </conditionalFormatting>
  <conditionalFormatting sqref="C54:AG54">
    <cfRule type="expression" dxfId="220" priority="1">
      <formula>$AH$54=0</formula>
    </cfRule>
  </conditionalFormatting>
  <dataValidations count="5">
    <dataValidation imeMode="halfKatakana" allowBlank="1" showInputMessage="1" showErrorMessage="1" sqref="F14:W14" xr:uid="{2655C4DD-0328-4463-86B8-B64124009EE6}"/>
    <dataValidation type="list" allowBlank="1" showInputMessage="1" showErrorMessage="1" sqref="C19:AG54" xr:uid="{91C52A54-9A39-43AE-844B-422FB0A7B70E}">
      <formula1>"　 ,●"</formula1>
    </dataValidation>
    <dataValidation type="list" allowBlank="1" sqref="AE15" xr:uid="{E5F5DD09-9877-492D-94ED-EF07B759DB50}">
      <formula1>"1,2,3,4,5,6,7,8,9,10,11,12"</formula1>
    </dataValidation>
    <dataValidation type="list" allowBlank="1" showInputMessage="1" sqref="AG15" xr:uid="{C29BD7EB-2B93-4BDB-B0B1-EC0EC8AF210C}">
      <formula1>"1,2,3,4,5,6,7,8,9,10,11,12,13,14,15,16,17,18,19,20,21,22,23,24,25,26,27,28,29,30,31"</formula1>
    </dataValidation>
    <dataValidation type="list" allowBlank="1" showInputMessage="1" showErrorMessage="1" sqref="AG7:AI7" xr:uid="{11C036BD-661C-44FA-9E94-BA7C5ED5EECA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7E5FE2-9104-4011-91EB-45AC7445FCFC}">
          <x14:formula1>
            <xm:f>数式参照データ!$F$1:$F$447</xm:f>
          </x14:formula1>
          <xm:sqref>B19:B54</xm:sqref>
        </x14:dataValidation>
        <x14:dataValidation type="list" allowBlank="1" xr:uid="{224504C3-B57C-4D2C-8CE5-ECEA39419D1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DEC5-0524-4112-8C05-FEAF9CF3A9B9}">
  <dimension ref="A1:AK60"/>
  <sheetViews>
    <sheetView showGridLines="0" view="pageBreakPreview" topLeftCell="A29" zoomScaleNormal="115" zoomScaleSheetLayoutView="100" workbookViewId="0">
      <selection activeCell="B19" sqref="B19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710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平成18(2006)年5月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平成18(2006)年6月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平成18(2006)年7月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平成18(2006)年8月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平成18(2006)年9月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平成18(2006)年10月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平成18(2006)年11月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平成18(2006)年12月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平成19(2007)年1月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平成19(2007)年2月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平成19(2007)年3月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平成19(2007)年4月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平成19(2007)年5月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平成19(2007)年6月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平成19(2007)年7月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平成19(2007)年8月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平成19(2007)年9月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平成19(2007)年10月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平成19(2007)年11月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平成19(2007)年12月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平成20(2008)年1月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平成20(2008)年2月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平成20(2008)年3月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平成20(2008)年4月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平成20(2008)年5月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平成20(2008)年6月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平成20(2008)年7月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平成20(2008)年8月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平成20(2008)年9月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平成20(2008)年10月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平成20(2008)年11月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平成20(2008)年12月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平成21(2009)年1月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平成21(2009)年2月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平成21(2009)年3月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JbLGlY6oOYVbdGhYWUD/NR3GrT/5CBSu9yfrjL4uar7/OFwJWCYj0kFxB0Dn3wxVDTJ6Vckpc7IEImeN0I7QpA==" saltValue="IZUBJSDbMPwxbKMJnU2Wiw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219" priority="55">
      <formula>$F$6=""</formula>
    </cfRule>
  </conditionalFormatting>
  <conditionalFormatting sqref="G7:I7">
    <cfRule type="expression" dxfId="218" priority="54">
      <formula>$G$7=""</formula>
    </cfRule>
  </conditionalFormatting>
  <conditionalFormatting sqref="AG7:AI7">
    <cfRule type="expression" dxfId="217" priority="53">
      <formula>$AG$7=""</formula>
    </cfRule>
  </conditionalFormatting>
  <conditionalFormatting sqref="F14:W14">
    <cfRule type="expression" dxfId="216" priority="52">
      <formula>$F$14=""</formula>
    </cfRule>
  </conditionalFormatting>
  <conditionalFormatting sqref="F16:AI16">
    <cfRule type="expression" dxfId="215" priority="51">
      <formula>$F$16=""</formula>
    </cfRule>
  </conditionalFormatting>
  <conditionalFormatting sqref="X15:AC15">
    <cfRule type="expression" dxfId="214" priority="50">
      <formula>$X$15=""</formula>
    </cfRule>
  </conditionalFormatting>
  <conditionalFormatting sqref="AE15">
    <cfRule type="expression" dxfId="213" priority="49">
      <formula>$AE$15=""</formula>
    </cfRule>
  </conditionalFormatting>
  <conditionalFormatting sqref="K7:N7">
    <cfRule type="expression" dxfId="211" priority="47">
      <formula>$K$7=""</formula>
    </cfRule>
  </conditionalFormatting>
  <conditionalFormatting sqref="F8:AF8">
    <cfRule type="expression" dxfId="210" priority="46">
      <formula>$F$8=""</formula>
    </cfRule>
  </conditionalFormatting>
  <conditionalFormatting sqref="F9:I9">
    <cfRule type="expression" dxfId="209" priority="45">
      <formula>$F$9=""</formula>
    </cfRule>
  </conditionalFormatting>
  <conditionalFormatting sqref="K9:N9">
    <cfRule type="expression" dxfId="208" priority="44">
      <formula>$K$9=""</formula>
    </cfRule>
  </conditionalFormatting>
  <conditionalFormatting sqref="P9:S9">
    <cfRule type="expression" dxfId="207" priority="43">
      <formula>$P$9=""</formula>
    </cfRule>
  </conditionalFormatting>
  <conditionalFormatting sqref="F11:R11">
    <cfRule type="expression" dxfId="206" priority="42">
      <formula>$F$11=""</formula>
    </cfRule>
  </conditionalFormatting>
  <conditionalFormatting sqref="S11:AF11">
    <cfRule type="expression" dxfId="205" priority="41">
      <formula>$S$11=""</formula>
    </cfRule>
  </conditionalFormatting>
  <conditionalFormatting sqref="F13:R13">
    <cfRule type="expression" dxfId="204" priority="40">
      <formula>$F$13=""</formula>
    </cfRule>
  </conditionalFormatting>
  <conditionalFormatting sqref="S13:AF13">
    <cfRule type="expression" dxfId="203" priority="39">
      <formula>$S$13=""</formula>
    </cfRule>
  </conditionalFormatting>
  <conditionalFormatting sqref="F15:W15">
    <cfRule type="expression" dxfId="202" priority="38">
      <formula>$F$15=""</formula>
    </cfRule>
  </conditionalFormatting>
  <conditionalFormatting sqref="AG15">
    <cfRule type="expression" dxfId="201" priority="37">
      <formula>$AG$15=""</formula>
    </cfRule>
  </conditionalFormatting>
  <conditionalFormatting sqref="C19:AG19">
    <cfRule type="expression" dxfId="200" priority="36">
      <formula>$AH$19=0</formula>
    </cfRule>
  </conditionalFormatting>
  <conditionalFormatting sqref="C43:AG43">
    <cfRule type="expression" dxfId="199" priority="35">
      <formula>$AH$43=0</formula>
    </cfRule>
  </conditionalFormatting>
  <conditionalFormatting sqref="C20:AG20">
    <cfRule type="expression" dxfId="198" priority="34">
      <formula>$AH$20=0</formula>
    </cfRule>
  </conditionalFormatting>
  <conditionalFormatting sqref="C21:AG21">
    <cfRule type="expression" dxfId="197" priority="33">
      <formula>$AH$21=0</formula>
    </cfRule>
  </conditionalFormatting>
  <conditionalFormatting sqref="C22:AG22">
    <cfRule type="expression" dxfId="196" priority="32">
      <formula>$AH$22=0</formula>
    </cfRule>
  </conditionalFormatting>
  <conditionalFormatting sqref="C23:AG23">
    <cfRule type="expression" dxfId="195" priority="31">
      <formula>$AH$23=0</formula>
    </cfRule>
  </conditionalFormatting>
  <conditionalFormatting sqref="C24:AG24">
    <cfRule type="expression" dxfId="194" priority="30">
      <formula>$AH$24=0</formula>
    </cfRule>
  </conditionalFormatting>
  <conditionalFormatting sqref="C25:AG25">
    <cfRule type="expression" dxfId="193" priority="29">
      <formula>$AH$25=0</formula>
    </cfRule>
  </conditionalFormatting>
  <conditionalFormatting sqref="C26:AG26">
    <cfRule type="expression" dxfId="192" priority="28">
      <formula>$AH$26=0</formula>
    </cfRule>
  </conditionalFormatting>
  <conditionalFormatting sqref="C27:AG27">
    <cfRule type="expression" dxfId="191" priority="27">
      <formula>$AH$27=0</formula>
    </cfRule>
  </conditionalFormatting>
  <conditionalFormatting sqref="C28:AG28">
    <cfRule type="expression" dxfId="190" priority="26">
      <formula>$AH$28=0</formula>
    </cfRule>
  </conditionalFormatting>
  <conditionalFormatting sqref="C29:AG29">
    <cfRule type="expression" dxfId="189" priority="25">
      <formula>$AH$29=0</formula>
    </cfRule>
  </conditionalFormatting>
  <conditionalFormatting sqref="C30:AG30">
    <cfRule type="expression" dxfId="188" priority="24">
      <formula>$AH$30=0</formula>
    </cfRule>
  </conditionalFormatting>
  <conditionalFormatting sqref="C31:AG31">
    <cfRule type="expression" dxfId="187" priority="23">
      <formula>$AH$31=0</formula>
    </cfRule>
  </conditionalFormatting>
  <conditionalFormatting sqref="C32:AG32">
    <cfRule type="expression" dxfId="186" priority="22">
      <formula>$AH$32=0</formula>
    </cfRule>
  </conditionalFormatting>
  <conditionalFormatting sqref="C33:AG33">
    <cfRule type="expression" dxfId="185" priority="21">
      <formula>$AH$33=0</formula>
    </cfRule>
  </conditionalFormatting>
  <conditionalFormatting sqref="C34:AG34">
    <cfRule type="expression" dxfId="184" priority="20">
      <formula>$AH$34=0</formula>
    </cfRule>
  </conditionalFormatting>
  <conditionalFormatting sqref="C35:AG35">
    <cfRule type="expression" dxfId="183" priority="19">
      <formula>$AH$35=0</formula>
    </cfRule>
  </conditionalFormatting>
  <conditionalFormatting sqref="C36:AG36">
    <cfRule type="expression" dxfId="182" priority="18">
      <formula>$AH$36=0</formula>
    </cfRule>
  </conditionalFormatting>
  <conditionalFormatting sqref="C37:AG37">
    <cfRule type="expression" dxfId="181" priority="17">
      <formula>$AH$37=0</formula>
    </cfRule>
  </conditionalFormatting>
  <conditionalFormatting sqref="C38:AG38">
    <cfRule type="expression" dxfId="180" priority="16">
      <formula>$AH$38=0</formula>
    </cfRule>
  </conditionalFormatting>
  <conditionalFormatting sqref="C39:AG39">
    <cfRule type="expression" dxfId="179" priority="15">
      <formula>$AH$39=0</formula>
    </cfRule>
  </conditionalFormatting>
  <conditionalFormatting sqref="C40:AG40">
    <cfRule type="expression" dxfId="178" priority="14">
      <formula>$AH$40=0</formula>
    </cfRule>
  </conditionalFormatting>
  <conditionalFormatting sqref="C41:AG41">
    <cfRule type="expression" dxfId="177" priority="13">
      <formula>$AH$41=0</formula>
    </cfRule>
  </conditionalFormatting>
  <conditionalFormatting sqref="C42:AG42">
    <cfRule type="expression" dxfId="176" priority="12">
      <formula>$AH$42=0</formula>
    </cfRule>
  </conditionalFormatting>
  <conditionalFormatting sqref="C44:AG44">
    <cfRule type="expression" dxfId="175" priority="11">
      <formula>$AH$44=0</formula>
    </cfRule>
  </conditionalFormatting>
  <conditionalFormatting sqref="C45:AG45">
    <cfRule type="expression" dxfId="174" priority="10">
      <formula>$AH$45=0</formula>
    </cfRule>
  </conditionalFormatting>
  <conditionalFormatting sqref="C46:AG46">
    <cfRule type="expression" dxfId="173" priority="9">
      <formula>$AH$46=0</formula>
    </cfRule>
  </conditionalFormatting>
  <conditionalFormatting sqref="C47:AG47">
    <cfRule type="expression" dxfId="172" priority="8">
      <formula>$AH$47=0</formula>
    </cfRule>
  </conditionalFormatting>
  <conditionalFormatting sqref="C48:AG48">
    <cfRule type="expression" dxfId="171" priority="7">
      <formula>$AH$48=0</formula>
    </cfRule>
  </conditionalFormatting>
  <conditionalFormatting sqref="C49:AG49">
    <cfRule type="expression" dxfId="170" priority="6">
      <formula>$AH$49=0</formula>
    </cfRule>
  </conditionalFormatting>
  <conditionalFormatting sqref="C50:AG50">
    <cfRule type="expression" dxfId="169" priority="5">
      <formula>$AH$50=0</formula>
    </cfRule>
  </conditionalFormatting>
  <conditionalFormatting sqref="C51:AG51">
    <cfRule type="expression" dxfId="168" priority="4">
      <formula>$AH$51=0</formula>
    </cfRule>
  </conditionalFormatting>
  <conditionalFormatting sqref="C52:AG52">
    <cfRule type="expression" dxfId="167" priority="3">
      <formula>$AH$52=0</formula>
    </cfRule>
  </conditionalFormatting>
  <conditionalFormatting sqref="C53:AG53">
    <cfRule type="expression" dxfId="166" priority="2">
      <formula>$AH$53=0</formula>
    </cfRule>
  </conditionalFormatting>
  <conditionalFormatting sqref="C54:AG54">
    <cfRule type="expression" dxfId="165" priority="1">
      <formula>$AH$54=0</formula>
    </cfRule>
  </conditionalFormatting>
  <dataValidations count="5">
    <dataValidation type="list" allowBlank="1" showInputMessage="1" showErrorMessage="1" sqref="AG7:AI7" xr:uid="{ABC8C480-FD2E-4B55-95C5-C00AD90F425B}">
      <formula1>"01,02,03,04,05,06,07,08"</formula1>
    </dataValidation>
    <dataValidation type="list" allowBlank="1" showInputMessage="1" sqref="AG15" xr:uid="{C6BDB80B-822C-4E85-AE2A-D35C282696FA}">
      <formula1>"1,2,3,4,5,6,7,8,9,10,11,12,13,14,15,16,17,18,19,20,21,22,23,24,25,26,27,28,29,30,31"</formula1>
    </dataValidation>
    <dataValidation type="list" allowBlank="1" sqref="AE15" xr:uid="{85410199-A0F4-42EB-8A61-BB1D5FB5F070}">
      <formula1>"1,2,3,4,5,6,7,8,9,10,11,12"</formula1>
    </dataValidation>
    <dataValidation type="list" allowBlank="1" showInputMessage="1" showErrorMessage="1" sqref="C19:AG54" xr:uid="{A26F8B98-B9B3-4CE6-9062-87200DF2316B}">
      <formula1>"　 ,●"</formula1>
    </dataValidation>
    <dataValidation imeMode="halfKatakana" allowBlank="1" showInputMessage="1" showErrorMessage="1" sqref="F14:W14" xr:uid="{08099911-8AC9-42DC-98E4-5C47AD9916E5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8482B3C9-A3F7-4DCA-9DDD-D98EB01D979E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AE9B635C-D1CD-4AA8-81D5-4445CAD6E5E1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9EF6-502E-4F32-9FE5-A4E447088D37}">
  <dimension ref="A1:AK60"/>
  <sheetViews>
    <sheetView showGridLines="0" view="pageBreakPreview" topLeftCell="A37" zoomScaleNormal="115" zoomScaleSheetLayoutView="100" workbookViewId="0">
      <selection activeCell="B20" sqref="B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711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平成15(2003)年5月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平成15(2003)年6月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平成15(2003)年7月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平成15(2003)年8月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平成15(2003)年9月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平成15(2003)年10月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平成15(2003)年11月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平成15(2003)年12月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平成16(2004)年1月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平成16(2004)年2月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平成16(2004)年3月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平成16(2004)年4月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平成16(2004)年5月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平成16(2004)年6月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平成16(2004)年7月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平成16(2004)年8月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平成16(2004)年9月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平成16(2004)年10月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平成16(2004)年11月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平成16(2004)年12月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平成17(2005)年1月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平成17(2005)年2月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平成17(2005)年3月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平成17(2005)年4月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平成17(2005)年5月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平成17(2005)年6月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平成17(2005)年7月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平成17(2005)年8月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平成17(2005)年9月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平成17(2005)年10月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平成17(2005)年11月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平成17(2005)年12月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平成18(2006)年1月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平成18(2006)年2月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平成18(2006)年3月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voYRqPMf5MMN+olq2sxADOIVazOpEQN7ISQF07/mRbpQuApO3crJNzhRj9FkCS/Kn+BnDjQxSG2iVIS7sdl9hw==" saltValue="ktfyrB5pTLgcrm8mn3zK0Q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164" priority="55">
      <formula>$F$6=""</formula>
    </cfRule>
  </conditionalFormatting>
  <conditionalFormatting sqref="G7:I7">
    <cfRule type="expression" dxfId="163" priority="54">
      <formula>$G$7=""</formula>
    </cfRule>
  </conditionalFormatting>
  <conditionalFormatting sqref="AG7:AI7">
    <cfRule type="expression" dxfId="162" priority="53">
      <formula>$AG$7=""</formula>
    </cfRule>
  </conditionalFormatting>
  <conditionalFormatting sqref="F14:W14">
    <cfRule type="expression" dxfId="161" priority="52">
      <formula>$F$14=""</formula>
    </cfRule>
  </conditionalFormatting>
  <conditionalFormatting sqref="F16:AI16">
    <cfRule type="expression" dxfId="160" priority="51">
      <formula>$F$16=""</formula>
    </cfRule>
  </conditionalFormatting>
  <conditionalFormatting sqref="X15:AC15">
    <cfRule type="expression" dxfId="159" priority="50">
      <formula>$X$15=""</formula>
    </cfRule>
  </conditionalFormatting>
  <conditionalFormatting sqref="AE15">
    <cfRule type="expression" dxfId="158" priority="49">
      <formula>$AE$15=""</formula>
    </cfRule>
  </conditionalFormatting>
  <conditionalFormatting sqref="K7:N7">
    <cfRule type="expression" dxfId="156" priority="47">
      <formula>$K$7=""</formula>
    </cfRule>
  </conditionalFormatting>
  <conditionalFormatting sqref="F8:AF8">
    <cfRule type="expression" dxfId="155" priority="46">
      <formula>$F$8=""</formula>
    </cfRule>
  </conditionalFormatting>
  <conditionalFormatting sqref="F9:I9">
    <cfRule type="expression" dxfId="154" priority="45">
      <formula>$F$9=""</formula>
    </cfRule>
  </conditionalFormatting>
  <conditionalFormatting sqref="K9:N9">
    <cfRule type="expression" dxfId="153" priority="44">
      <formula>$K$9=""</formula>
    </cfRule>
  </conditionalFormatting>
  <conditionalFormatting sqref="P9:S9">
    <cfRule type="expression" dxfId="152" priority="43">
      <formula>$P$9=""</formula>
    </cfRule>
  </conditionalFormatting>
  <conditionalFormatting sqref="F11:R11">
    <cfRule type="expression" dxfId="151" priority="42">
      <formula>$F$11=""</formula>
    </cfRule>
  </conditionalFormatting>
  <conditionalFormatting sqref="S11:AF11">
    <cfRule type="expression" dxfId="150" priority="41">
      <formula>$S$11=""</formula>
    </cfRule>
  </conditionalFormatting>
  <conditionalFormatting sqref="F13:R13">
    <cfRule type="expression" dxfId="149" priority="40">
      <formula>$F$13=""</formula>
    </cfRule>
  </conditionalFormatting>
  <conditionalFormatting sqref="S13:AF13">
    <cfRule type="expression" dxfId="148" priority="39">
      <formula>$S$13=""</formula>
    </cfRule>
  </conditionalFormatting>
  <conditionalFormatting sqref="F15:W15">
    <cfRule type="expression" dxfId="147" priority="38">
      <formula>$F$15=""</formula>
    </cfRule>
  </conditionalFormatting>
  <conditionalFormatting sqref="AG15">
    <cfRule type="expression" dxfId="146" priority="37">
      <formula>$AG$15=""</formula>
    </cfRule>
  </conditionalFormatting>
  <conditionalFormatting sqref="C19:AG19">
    <cfRule type="expression" dxfId="145" priority="36">
      <formula>$AH$19=0</formula>
    </cfRule>
  </conditionalFormatting>
  <conditionalFormatting sqref="C43:AG43">
    <cfRule type="expression" dxfId="144" priority="35">
      <formula>$AH$43=0</formula>
    </cfRule>
  </conditionalFormatting>
  <conditionalFormatting sqref="C20:AG20">
    <cfRule type="expression" dxfId="143" priority="34">
      <formula>$AH$20=0</formula>
    </cfRule>
  </conditionalFormatting>
  <conditionalFormatting sqref="C21:AG21">
    <cfRule type="expression" dxfId="142" priority="33">
      <formula>$AH$21=0</formula>
    </cfRule>
  </conditionalFormatting>
  <conditionalFormatting sqref="C22:AG22">
    <cfRule type="expression" dxfId="141" priority="32">
      <formula>$AH$22=0</formula>
    </cfRule>
  </conditionalFormatting>
  <conditionalFormatting sqref="C23:AG23">
    <cfRule type="expression" dxfId="140" priority="31">
      <formula>$AH$23=0</formula>
    </cfRule>
  </conditionalFormatting>
  <conditionalFormatting sqref="C24:AG24">
    <cfRule type="expression" dxfId="139" priority="30">
      <formula>$AH$24=0</formula>
    </cfRule>
  </conditionalFormatting>
  <conditionalFormatting sqref="C25:AG25">
    <cfRule type="expression" dxfId="138" priority="29">
      <formula>$AH$25=0</formula>
    </cfRule>
  </conditionalFormatting>
  <conditionalFormatting sqref="C26:AG26">
    <cfRule type="expression" dxfId="137" priority="28">
      <formula>$AH$26=0</formula>
    </cfRule>
  </conditionalFormatting>
  <conditionalFormatting sqref="C27:AG27">
    <cfRule type="expression" dxfId="136" priority="27">
      <formula>$AH$27=0</formula>
    </cfRule>
  </conditionalFormatting>
  <conditionalFormatting sqref="C28:AG28">
    <cfRule type="expression" dxfId="135" priority="26">
      <formula>$AH$28=0</formula>
    </cfRule>
  </conditionalFormatting>
  <conditionalFormatting sqref="C29:AG29">
    <cfRule type="expression" dxfId="134" priority="25">
      <formula>$AH$29=0</formula>
    </cfRule>
  </conditionalFormatting>
  <conditionalFormatting sqref="C30:AG30">
    <cfRule type="expression" dxfId="133" priority="24">
      <formula>$AH$30=0</formula>
    </cfRule>
  </conditionalFormatting>
  <conditionalFormatting sqref="C31:AG31">
    <cfRule type="expression" dxfId="132" priority="23">
      <formula>$AH$31=0</formula>
    </cfRule>
  </conditionalFormatting>
  <conditionalFormatting sqref="C32:AG32">
    <cfRule type="expression" dxfId="131" priority="22">
      <formula>$AH$32=0</formula>
    </cfRule>
  </conditionalFormatting>
  <conditionalFormatting sqref="C33:AG33">
    <cfRule type="expression" dxfId="130" priority="21">
      <formula>$AH$33=0</formula>
    </cfRule>
  </conditionalFormatting>
  <conditionalFormatting sqref="C34:AG34">
    <cfRule type="expression" dxfId="129" priority="20">
      <formula>$AH$34=0</formula>
    </cfRule>
  </conditionalFormatting>
  <conditionalFormatting sqref="C35:AG35">
    <cfRule type="expression" dxfId="128" priority="19">
      <formula>$AH$35=0</formula>
    </cfRule>
  </conditionalFormatting>
  <conditionalFormatting sqref="C36:AG36">
    <cfRule type="expression" dxfId="127" priority="18">
      <formula>$AH$36=0</formula>
    </cfRule>
  </conditionalFormatting>
  <conditionalFormatting sqref="C37:AG37">
    <cfRule type="expression" dxfId="126" priority="17">
      <formula>$AH$37=0</formula>
    </cfRule>
  </conditionalFormatting>
  <conditionalFormatting sqref="C38:AG38">
    <cfRule type="expression" dxfId="125" priority="16">
      <formula>$AH$38=0</formula>
    </cfRule>
  </conditionalFormatting>
  <conditionalFormatting sqref="C39:AG39">
    <cfRule type="expression" dxfId="124" priority="15">
      <formula>$AH$39=0</formula>
    </cfRule>
  </conditionalFormatting>
  <conditionalFormatting sqref="C40:AG40">
    <cfRule type="expression" dxfId="123" priority="14">
      <formula>$AH$40=0</formula>
    </cfRule>
  </conditionalFormatting>
  <conditionalFormatting sqref="C41:AG41">
    <cfRule type="expression" dxfId="122" priority="13">
      <formula>$AH$41=0</formula>
    </cfRule>
  </conditionalFormatting>
  <conditionalFormatting sqref="C42:AG42">
    <cfRule type="expression" dxfId="121" priority="12">
      <formula>$AH$42=0</formula>
    </cfRule>
  </conditionalFormatting>
  <conditionalFormatting sqref="C44:AG44">
    <cfRule type="expression" dxfId="120" priority="11">
      <formula>$AH$44=0</formula>
    </cfRule>
  </conditionalFormatting>
  <conditionalFormatting sqref="C45:AG45">
    <cfRule type="expression" dxfId="119" priority="10">
      <formula>$AH$45=0</formula>
    </cfRule>
  </conditionalFormatting>
  <conditionalFormatting sqref="C46:AG46">
    <cfRule type="expression" dxfId="118" priority="9">
      <formula>$AH$46=0</formula>
    </cfRule>
  </conditionalFormatting>
  <conditionalFormatting sqref="C47:AG47">
    <cfRule type="expression" dxfId="117" priority="8">
      <formula>$AH$47=0</formula>
    </cfRule>
  </conditionalFormatting>
  <conditionalFormatting sqref="C48:AG48">
    <cfRule type="expression" dxfId="116" priority="7">
      <formula>$AH$48=0</formula>
    </cfRule>
  </conditionalFormatting>
  <conditionalFormatting sqref="C49:AG49">
    <cfRule type="expression" dxfId="115" priority="6">
      <formula>$AH$49=0</formula>
    </cfRule>
  </conditionalFormatting>
  <conditionalFormatting sqref="C50:AG50">
    <cfRule type="expression" dxfId="114" priority="5">
      <formula>$AH$50=0</formula>
    </cfRule>
  </conditionalFormatting>
  <conditionalFormatting sqref="C51:AG51">
    <cfRule type="expression" dxfId="113" priority="4">
      <formula>$AH$51=0</formula>
    </cfRule>
  </conditionalFormatting>
  <conditionalFormatting sqref="C52:AG52">
    <cfRule type="expression" dxfId="112" priority="3">
      <formula>$AH$52=0</formula>
    </cfRule>
  </conditionalFormatting>
  <conditionalFormatting sqref="C53:AG53">
    <cfRule type="expression" dxfId="111" priority="2">
      <formula>$AH$53=0</formula>
    </cfRule>
  </conditionalFormatting>
  <conditionalFormatting sqref="C54:AG54">
    <cfRule type="expression" dxfId="110" priority="1">
      <formula>$AH$54=0</formula>
    </cfRule>
  </conditionalFormatting>
  <dataValidations count="5">
    <dataValidation imeMode="halfKatakana" allowBlank="1" showInputMessage="1" showErrorMessage="1" sqref="F14:W14" xr:uid="{588F2583-AFFC-4543-B685-D2A30C9F9D45}"/>
    <dataValidation type="list" allowBlank="1" showInputMessage="1" showErrorMessage="1" sqref="C19:AG54" xr:uid="{16C73F27-BD8B-49E5-9F7B-22DB7796A284}">
      <formula1>"　 ,●"</formula1>
    </dataValidation>
    <dataValidation type="list" allowBlank="1" sqref="AE15" xr:uid="{4F87CC40-B58D-49C6-97A8-F4EA531BCE12}">
      <formula1>"1,2,3,4,5,6,7,8,9,10,11,12"</formula1>
    </dataValidation>
    <dataValidation type="list" allowBlank="1" showInputMessage="1" sqref="AG15" xr:uid="{56DC887E-9052-4264-A13F-959E8940A0AC}">
      <formula1>"1,2,3,4,5,6,7,8,9,10,11,12,13,14,15,16,17,18,19,20,21,22,23,24,25,26,27,28,29,30,31"</formula1>
    </dataValidation>
    <dataValidation type="list" allowBlank="1" showInputMessage="1" showErrorMessage="1" sqref="AG7:AI7" xr:uid="{54D8F4B3-3C41-409E-B21E-4ED03149AC8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D033798-DC0A-4C6F-8EBB-10C93B1224FD}">
          <x14:formula1>
            <xm:f>数式参照データ!$F$1:$F$447</xm:f>
          </x14:formula1>
          <xm:sqref>B19:B54</xm:sqref>
        </x14:dataValidation>
        <x14:dataValidation type="list" allowBlank="1" xr:uid="{99E30CDA-225C-4919-8790-7742AB5A10BF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15C8-228B-4EAE-B51F-30CBDB225BBB}">
  <dimension ref="A1:AK60"/>
  <sheetViews>
    <sheetView showGridLines="0" view="pageBreakPreview" topLeftCell="A25" zoomScaleNormal="115" zoomScaleSheetLayoutView="100" workbookViewId="0">
      <selection activeCell="B21" sqref="B21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712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平成12(2000)年5月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平成12(2000)年6月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平成12(2000)年7月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平成12(2000)年8月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平成12(2000)年9月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平成12(2000)年10月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平成12(2000)年11月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平成12(2000)年12月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平成13(2001)年1月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平成13(2001)年2月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平成13(2001)年3月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平成13(2001)年4月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平成13(2001)年5月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平成13(2001)年6月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平成13(2001)年7月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平成13(2001)年8月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平成13(2001)年9月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平成13(2001)年10月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平成13(2001)年11月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平成13(2001)年12月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平成14(2002)年1月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平成14(2002)年2月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平成14(2002)年3月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平成14(2002)年4月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平成14(2002)年5月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平成14(2002)年6月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平成14(2002)年7月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平成14(2002)年8月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平成14(2002)年9月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平成14(2002)年10月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平成14(2002)年11月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平成14(2002)年12月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平成15(2003)年1月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平成15(2003)年2月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平成15(2003)年3月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gpq0WNDVMoq4jxabgQ/hDgIU76BERIuxun/asNT4xRJEibwTFWbNxEmGR8aekcNml5hjPlmxKHPWBIzFVu6/tw==" saltValue="S2fvVFGTVkiYsJ/t7DkFH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109" priority="55">
      <formula>$F$6=""</formula>
    </cfRule>
  </conditionalFormatting>
  <conditionalFormatting sqref="G7:I7">
    <cfRule type="expression" dxfId="108" priority="54">
      <formula>$G$7=""</formula>
    </cfRule>
  </conditionalFormatting>
  <conditionalFormatting sqref="AG7:AI7">
    <cfRule type="expression" dxfId="107" priority="53">
      <formula>$AG$7=""</formula>
    </cfRule>
  </conditionalFormatting>
  <conditionalFormatting sqref="F14:W14">
    <cfRule type="expression" dxfId="106" priority="52">
      <formula>$F$14=""</formula>
    </cfRule>
  </conditionalFormatting>
  <conditionalFormatting sqref="F16:AI16">
    <cfRule type="expression" dxfId="105" priority="51">
      <formula>$F$16=""</formula>
    </cfRule>
  </conditionalFormatting>
  <conditionalFormatting sqref="X15:AC15">
    <cfRule type="expression" dxfId="104" priority="50">
      <formula>$X$15=""</formula>
    </cfRule>
  </conditionalFormatting>
  <conditionalFormatting sqref="AE15">
    <cfRule type="expression" dxfId="103" priority="49">
      <formula>$AE$15=""</formula>
    </cfRule>
  </conditionalFormatting>
  <conditionalFormatting sqref="K7:N7">
    <cfRule type="expression" dxfId="101" priority="47">
      <formula>$K$7=""</formula>
    </cfRule>
  </conditionalFormatting>
  <conditionalFormatting sqref="F8:AF8">
    <cfRule type="expression" dxfId="100" priority="46">
      <formula>$F$8=""</formula>
    </cfRule>
  </conditionalFormatting>
  <conditionalFormatting sqref="F9:I9">
    <cfRule type="expression" dxfId="99" priority="45">
      <formula>$F$9=""</formula>
    </cfRule>
  </conditionalFormatting>
  <conditionalFormatting sqref="K9:N9">
    <cfRule type="expression" dxfId="98" priority="44">
      <formula>$K$9=""</formula>
    </cfRule>
  </conditionalFormatting>
  <conditionalFormatting sqref="P9:S9">
    <cfRule type="expression" dxfId="97" priority="43">
      <formula>$P$9=""</formula>
    </cfRule>
  </conditionalFormatting>
  <conditionalFormatting sqref="F11:R11">
    <cfRule type="expression" dxfId="96" priority="42">
      <formula>$F$11=""</formula>
    </cfRule>
  </conditionalFormatting>
  <conditionalFormatting sqref="S11:AF11">
    <cfRule type="expression" dxfId="95" priority="41">
      <formula>$S$11=""</formula>
    </cfRule>
  </conditionalFormatting>
  <conditionalFormatting sqref="F13:R13">
    <cfRule type="expression" dxfId="94" priority="40">
      <formula>$F$13=""</formula>
    </cfRule>
  </conditionalFormatting>
  <conditionalFormatting sqref="S13:AF13">
    <cfRule type="expression" dxfId="93" priority="39">
      <formula>$S$13=""</formula>
    </cfRule>
  </conditionalFormatting>
  <conditionalFormatting sqref="F15:W15">
    <cfRule type="expression" dxfId="92" priority="38">
      <formula>$F$15=""</formula>
    </cfRule>
  </conditionalFormatting>
  <conditionalFormatting sqref="AG15">
    <cfRule type="expression" dxfId="91" priority="37">
      <formula>$AG$15=""</formula>
    </cfRule>
  </conditionalFormatting>
  <conditionalFormatting sqref="C19:AG19">
    <cfRule type="expression" dxfId="90" priority="36">
      <formula>$AH$19=0</formula>
    </cfRule>
  </conditionalFormatting>
  <conditionalFormatting sqref="C43:AG43">
    <cfRule type="expression" dxfId="89" priority="35">
      <formula>$AH$43=0</formula>
    </cfRule>
  </conditionalFormatting>
  <conditionalFormatting sqref="C20:AG20">
    <cfRule type="expression" dxfId="88" priority="34">
      <formula>$AH$20=0</formula>
    </cfRule>
  </conditionalFormatting>
  <conditionalFormatting sqref="C21:AG21">
    <cfRule type="expression" dxfId="87" priority="33">
      <formula>$AH$21=0</formula>
    </cfRule>
  </conditionalFormatting>
  <conditionalFormatting sqref="C22:AG22">
    <cfRule type="expression" dxfId="86" priority="32">
      <formula>$AH$22=0</formula>
    </cfRule>
  </conditionalFormatting>
  <conditionalFormatting sqref="C23:AG23">
    <cfRule type="expression" dxfId="85" priority="31">
      <formula>$AH$23=0</formula>
    </cfRule>
  </conditionalFormatting>
  <conditionalFormatting sqref="C24:AG24">
    <cfRule type="expression" dxfId="84" priority="30">
      <formula>$AH$24=0</formula>
    </cfRule>
  </conditionalFormatting>
  <conditionalFormatting sqref="C25:AG25">
    <cfRule type="expression" dxfId="83" priority="29">
      <formula>$AH$25=0</formula>
    </cfRule>
  </conditionalFormatting>
  <conditionalFormatting sqref="C26:AG26">
    <cfRule type="expression" dxfId="82" priority="28">
      <formula>$AH$26=0</formula>
    </cfRule>
  </conditionalFormatting>
  <conditionalFormatting sqref="C27:AG27">
    <cfRule type="expression" dxfId="81" priority="27">
      <formula>$AH$27=0</formula>
    </cfRule>
  </conditionalFormatting>
  <conditionalFormatting sqref="C28:AG28">
    <cfRule type="expression" dxfId="80" priority="26">
      <formula>$AH$28=0</formula>
    </cfRule>
  </conditionalFormatting>
  <conditionalFormatting sqref="C29:AG29">
    <cfRule type="expression" dxfId="79" priority="25">
      <formula>$AH$29=0</formula>
    </cfRule>
  </conditionalFormatting>
  <conditionalFormatting sqref="C30:AG30">
    <cfRule type="expression" dxfId="78" priority="24">
      <formula>$AH$30=0</formula>
    </cfRule>
  </conditionalFormatting>
  <conditionalFormatting sqref="C31:AG31">
    <cfRule type="expression" dxfId="77" priority="23">
      <formula>$AH$31=0</formula>
    </cfRule>
  </conditionalFormatting>
  <conditionalFormatting sqref="C32:AG32">
    <cfRule type="expression" dxfId="76" priority="22">
      <formula>$AH$32=0</formula>
    </cfRule>
  </conditionalFormatting>
  <conditionalFormatting sqref="C33:AG33">
    <cfRule type="expression" dxfId="75" priority="21">
      <formula>$AH$33=0</formula>
    </cfRule>
  </conditionalFormatting>
  <conditionalFormatting sqref="C34:AG34">
    <cfRule type="expression" dxfId="74" priority="20">
      <formula>$AH$34=0</formula>
    </cfRule>
  </conditionalFormatting>
  <conditionalFormatting sqref="C35:AG35">
    <cfRule type="expression" dxfId="73" priority="19">
      <formula>$AH$35=0</formula>
    </cfRule>
  </conditionalFormatting>
  <conditionalFormatting sqref="C36:AG36">
    <cfRule type="expression" dxfId="72" priority="18">
      <formula>$AH$36=0</formula>
    </cfRule>
  </conditionalFormatting>
  <conditionalFormatting sqref="C37:AG37">
    <cfRule type="expression" dxfId="71" priority="17">
      <formula>$AH$37=0</formula>
    </cfRule>
  </conditionalFormatting>
  <conditionalFormatting sqref="C38:AG38">
    <cfRule type="expression" dxfId="70" priority="16">
      <formula>$AH$38=0</formula>
    </cfRule>
  </conditionalFormatting>
  <conditionalFormatting sqref="C39:AG39">
    <cfRule type="expression" dxfId="69" priority="15">
      <formula>$AH$39=0</formula>
    </cfRule>
  </conditionalFormatting>
  <conditionalFormatting sqref="C40:AG40">
    <cfRule type="expression" dxfId="68" priority="14">
      <formula>$AH$40=0</formula>
    </cfRule>
  </conditionalFormatting>
  <conditionalFormatting sqref="C41:AG41">
    <cfRule type="expression" dxfId="67" priority="13">
      <formula>$AH$41=0</formula>
    </cfRule>
  </conditionalFormatting>
  <conditionalFormatting sqref="C42:AG42">
    <cfRule type="expression" dxfId="66" priority="12">
      <formula>$AH$42=0</formula>
    </cfRule>
  </conditionalFormatting>
  <conditionalFormatting sqref="C44:AG44">
    <cfRule type="expression" dxfId="65" priority="11">
      <formula>$AH$44=0</formula>
    </cfRule>
  </conditionalFormatting>
  <conditionalFormatting sqref="C45:AG45">
    <cfRule type="expression" dxfId="64" priority="10">
      <formula>$AH$45=0</formula>
    </cfRule>
  </conditionalFormatting>
  <conditionalFormatting sqref="C46:AG46">
    <cfRule type="expression" dxfId="63" priority="9">
      <formula>$AH$46=0</formula>
    </cfRule>
  </conditionalFormatting>
  <conditionalFormatting sqref="C47:AG47">
    <cfRule type="expression" dxfId="62" priority="8">
      <formula>$AH$47=0</formula>
    </cfRule>
  </conditionalFormatting>
  <conditionalFormatting sqref="C48:AG48">
    <cfRule type="expression" dxfId="61" priority="7">
      <formula>$AH$48=0</formula>
    </cfRule>
  </conditionalFormatting>
  <conditionalFormatting sqref="C49:AG49">
    <cfRule type="expression" dxfId="60" priority="6">
      <formula>$AH$49=0</formula>
    </cfRule>
  </conditionalFormatting>
  <conditionalFormatting sqref="C50:AG50">
    <cfRule type="expression" dxfId="59" priority="5">
      <formula>$AH$50=0</formula>
    </cfRule>
  </conditionalFormatting>
  <conditionalFormatting sqref="C51:AG51">
    <cfRule type="expression" dxfId="58" priority="4">
      <formula>$AH$51=0</formula>
    </cfRule>
  </conditionalFormatting>
  <conditionalFormatting sqref="C52:AG52">
    <cfRule type="expression" dxfId="57" priority="3">
      <formula>$AH$52=0</formula>
    </cfRule>
  </conditionalFormatting>
  <conditionalFormatting sqref="C53:AG53">
    <cfRule type="expression" dxfId="56" priority="2">
      <formula>$AH$53=0</formula>
    </cfRule>
  </conditionalFormatting>
  <conditionalFormatting sqref="C54:AG54">
    <cfRule type="expression" dxfId="55" priority="1">
      <formula>$AH$54=0</formula>
    </cfRule>
  </conditionalFormatting>
  <dataValidations count="5">
    <dataValidation type="list" allowBlank="1" showInputMessage="1" showErrorMessage="1" sqref="AG7:AI7" xr:uid="{58E4AB82-9C8D-40E6-9E47-2EC06F667834}">
      <formula1>"01,02,03,04,05,06,07,08"</formula1>
    </dataValidation>
    <dataValidation type="list" allowBlank="1" showInputMessage="1" sqref="AG15" xr:uid="{B309BBD9-206D-44CB-97E2-84595F69D3C2}">
      <formula1>"1,2,3,4,5,6,7,8,9,10,11,12,13,14,15,16,17,18,19,20,21,22,23,24,25,26,27,28,29,30,31"</formula1>
    </dataValidation>
    <dataValidation type="list" allowBlank="1" sqref="AE15" xr:uid="{B37355B3-F1D1-4045-BB35-C255370501C7}">
      <formula1>"1,2,3,4,5,6,7,8,9,10,11,12"</formula1>
    </dataValidation>
    <dataValidation type="list" allowBlank="1" showInputMessage="1" showErrorMessage="1" sqref="C19:AG54" xr:uid="{6F349128-6CA1-4625-87E2-5CA1816F29AF}">
      <formula1>"　 ,●"</formula1>
    </dataValidation>
    <dataValidation imeMode="halfKatakana" allowBlank="1" showInputMessage="1" showErrorMessage="1" sqref="F14:W14" xr:uid="{E74A94DE-D150-4755-A2F6-6819BB98AE8E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3CE8C011-F67F-46A5-9B70-536489CD62C7}">
          <x14:formula1>
            <xm:f>数式参照データ!$N$1:$N$86</xm:f>
          </x14:formula1>
          <xm:sqref>X15</xm:sqref>
        </x14:dataValidation>
        <x14:dataValidation type="list" allowBlank="1" showInputMessage="1" showErrorMessage="1" xr:uid="{8D75E994-0AAC-40E7-AA6A-D64192AADC55}">
          <x14:formula1>
            <xm:f>数式参照データ!$F$1:$F$447</xm:f>
          </x14:formula1>
          <xm:sqref>B19:B54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D2C7-E85A-402C-AC38-D849ABED2DE3}">
  <dimension ref="A1:AK60"/>
  <sheetViews>
    <sheetView showGridLines="0" view="pageBreakPreview" topLeftCell="A40" zoomScaleNormal="115" zoomScaleSheetLayoutView="100" workbookViewId="0">
      <selection activeCell="B54" sqref="B54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9" t="s">
        <v>16</v>
      </c>
      <c r="W4" s="6"/>
      <c r="X4" s="27"/>
      <c r="Y4" s="27"/>
      <c r="Z4" s="27"/>
      <c r="AA4" s="27"/>
      <c r="AB4" s="27"/>
      <c r="AC4" s="28" t="s">
        <v>17</v>
      </c>
      <c r="AD4" s="79">
        <f ca="1">TODAY()</f>
        <v>46118</v>
      </c>
      <c r="AE4" s="79"/>
      <c r="AF4" s="79"/>
      <c r="AG4" s="79"/>
      <c r="AH4" s="79"/>
      <c r="AI4" s="80"/>
    </row>
    <row r="5" spans="2:35" ht="4.5" customHeight="1" x14ac:dyDescent="0.4">
      <c r="AC5" s="25"/>
      <c r="AD5" s="26"/>
      <c r="AE5" s="26"/>
      <c r="AF5" s="26"/>
      <c r="AG5" s="26"/>
      <c r="AH5" s="26"/>
      <c r="AI5" s="26"/>
    </row>
    <row r="6" spans="2:35" ht="18.75" customHeight="1" x14ac:dyDescent="0.4">
      <c r="B6" s="81" t="s">
        <v>13</v>
      </c>
      <c r="C6" s="82"/>
      <c r="D6" s="82"/>
      <c r="E6" s="83"/>
      <c r="F6" s="84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/>
      <c r="AG6" s="81" t="s">
        <v>14</v>
      </c>
      <c r="AH6" s="82"/>
      <c r="AI6" s="83"/>
    </row>
    <row r="7" spans="2:35" ht="12.75" customHeight="1" x14ac:dyDescent="0.4">
      <c r="B7" s="87" t="s">
        <v>12</v>
      </c>
      <c r="C7" s="88"/>
      <c r="D7" s="88"/>
      <c r="E7" s="89"/>
      <c r="F7" s="16" t="s">
        <v>15</v>
      </c>
      <c r="G7" s="93"/>
      <c r="H7" s="93"/>
      <c r="I7" s="93"/>
      <c r="J7" s="75" t="s">
        <v>4</v>
      </c>
      <c r="K7" s="93"/>
      <c r="L7" s="93"/>
      <c r="M7" s="93"/>
      <c r="N7" s="94"/>
      <c r="O7" s="95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7"/>
      <c r="AG7" s="98"/>
      <c r="AH7" s="99"/>
      <c r="AI7" s="100"/>
    </row>
    <row r="8" spans="2:35" ht="18.75" customHeight="1" x14ac:dyDescent="0.4">
      <c r="B8" s="90"/>
      <c r="C8" s="91"/>
      <c r="D8" s="91"/>
      <c r="E8" s="92"/>
      <c r="F8" s="101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102"/>
      <c r="AG8" s="21"/>
      <c r="AH8" s="10"/>
      <c r="AI8" s="11"/>
    </row>
    <row r="9" spans="2:35" ht="12" customHeight="1" x14ac:dyDescent="0.4">
      <c r="B9" s="103" t="s">
        <v>11</v>
      </c>
      <c r="C9" s="104"/>
      <c r="D9" s="104"/>
      <c r="E9" s="105"/>
      <c r="F9" s="93"/>
      <c r="G9" s="93"/>
      <c r="H9" s="93"/>
      <c r="I9" s="93"/>
      <c r="J9" s="75" t="s">
        <v>4</v>
      </c>
      <c r="K9" s="93"/>
      <c r="L9" s="93"/>
      <c r="M9" s="93"/>
      <c r="N9" s="93"/>
      <c r="O9" s="75" t="s">
        <v>4</v>
      </c>
      <c r="P9" s="93"/>
      <c r="Q9" s="93"/>
      <c r="R9" s="93"/>
      <c r="S9" s="9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  <c r="AG9" s="12"/>
      <c r="AH9" s="106" t="s">
        <v>18</v>
      </c>
      <c r="AI9" s="8"/>
    </row>
    <row r="10" spans="2:35" ht="12" customHeight="1" x14ac:dyDescent="0.4">
      <c r="B10" s="87" t="s">
        <v>10</v>
      </c>
      <c r="C10" s="88"/>
      <c r="D10" s="88"/>
      <c r="E10" s="89"/>
      <c r="F10" s="16"/>
      <c r="G10" s="17"/>
      <c r="H10" s="17"/>
      <c r="I10" s="17"/>
      <c r="J10" s="17" t="s">
        <v>20</v>
      </c>
      <c r="K10" s="17"/>
      <c r="L10" s="17"/>
      <c r="M10" s="17"/>
      <c r="N10" s="17" t="s">
        <v>21</v>
      </c>
      <c r="O10" s="17"/>
      <c r="P10" s="17"/>
      <c r="Q10" s="17"/>
      <c r="R10" s="22"/>
      <c r="S10" s="17"/>
      <c r="T10" s="17"/>
      <c r="U10" s="17"/>
      <c r="V10" s="17"/>
      <c r="W10" s="17"/>
      <c r="X10" s="17" t="s">
        <v>22</v>
      </c>
      <c r="Y10" s="17"/>
      <c r="Z10" s="17"/>
      <c r="AA10" s="17"/>
      <c r="AB10" s="17" t="s">
        <v>23</v>
      </c>
      <c r="AC10" s="17"/>
      <c r="AD10" s="17"/>
      <c r="AE10" s="17"/>
      <c r="AF10" s="23"/>
      <c r="AG10" s="12"/>
      <c r="AH10" s="106"/>
      <c r="AI10" s="8"/>
    </row>
    <row r="11" spans="2:35" ht="18.75" customHeight="1" x14ac:dyDescent="0.4">
      <c r="B11" s="107"/>
      <c r="C11" s="108"/>
      <c r="D11" s="108"/>
      <c r="E11" s="109"/>
      <c r="F11" s="110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3"/>
      <c r="AG11" s="13"/>
      <c r="AH11" s="14"/>
      <c r="AI11" s="15"/>
    </row>
    <row r="12" spans="2:35" ht="12" customHeight="1" x14ac:dyDescent="0.4">
      <c r="B12" s="114" t="s">
        <v>9</v>
      </c>
      <c r="C12" s="115"/>
      <c r="D12" s="115"/>
      <c r="E12" s="116"/>
      <c r="F12" s="18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  <c r="Q12" s="19"/>
      <c r="R12" s="24"/>
      <c r="S12" s="19"/>
      <c r="T12" s="19"/>
      <c r="U12" s="19"/>
      <c r="V12" s="19"/>
      <c r="W12" s="19"/>
      <c r="X12" s="19" t="s">
        <v>22</v>
      </c>
      <c r="Y12" s="19"/>
      <c r="Z12" s="19"/>
      <c r="AA12" s="19"/>
      <c r="AB12" s="19" t="s">
        <v>23</v>
      </c>
      <c r="AC12" s="19"/>
      <c r="AD12" s="19"/>
      <c r="AE12" s="19"/>
      <c r="AF12" s="20"/>
      <c r="AG12" s="117"/>
      <c r="AH12" s="118"/>
      <c r="AI12" s="119"/>
    </row>
    <row r="13" spans="2:35" ht="18.75" customHeight="1" x14ac:dyDescent="0.4">
      <c r="B13" s="107"/>
      <c r="C13" s="108"/>
      <c r="D13" s="108"/>
      <c r="E13" s="109"/>
      <c r="F13" s="110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2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3"/>
      <c r="AG13" s="120"/>
      <c r="AH13" s="121"/>
      <c r="AI13" s="122"/>
    </row>
    <row r="14" spans="2:35" ht="12" customHeight="1" x14ac:dyDescent="0.4">
      <c r="B14" s="123" t="s">
        <v>8</v>
      </c>
      <c r="C14" s="124"/>
      <c r="D14" s="124"/>
      <c r="E14" s="125"/>
      <c r="F14" s="126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3" t="s">
        <v>29</v>
      </c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5"/>
    </row>
    <row r="15" spans="2:35" ht="18.75" customHeight="1" x14ac:dyDescent="0.4">
      <c r="B15" s="128" t="s">
        <v>7</v>
      </c>
      <c r="C15" s="129"/>
      <c r="D15" s="129"/>
      <c r="E15" s="130"/>
      <c r="F15" s="131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3"/>
      <c r="X15" s="134"/>
      <c r="Y15" s="135"/>
      <c r="Z15" s="135"/>
      <c r="AA15" s="135"/>
      <c r="AB15" s="135"/>
      <c r="AC15" s="135"/>
      <c r="AD15" s="48" t="s">
        <v>1</v>
      </c>
      <c r="AE15" s="78"/>
      <c r="AF15" s="48" t="s">
        <v>27</v>
      </c>
      <c r="AG15" s="78"/>
      <c r="AH15" s="48" t="s">
        <v>28</v>
      </c>
      <c r="AI15" s="42"/>
    </row>
    <row r="16" spans="2:35" ht="18.75" customHeight="1" x14ac:dyDescent="0.4">
      <c r="B16" s="107" t="s">
        <v>6</v>
      </c>
      <c r="C16" s="108"/>
      <c r="D16" s="108"/>
      <c r="E16" s="109"/>
      <c r="F16" s="136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8"/>
    </row>
    <row r="17" spans="1:37" ht="13.5" customHeight="1" x14ac:dyDescent="0.4">
      <c r="B17" s="2" t="s">
        <v>677</v>
      </c>
      <c r="C17" s="2"/>
      <c r="D17" s="2"/>
      <c r="E17" s="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1"/>
      <c r="C18" s="32">
        <v>1</v>
      </c>
      <c r="D18" s="33">
        <v>2</v>
      </c>
      <c r="E18" s="33">
        <v>3</v>
      </c>
      <c r="F18" s="33">
        <v>4</v>
      </c>
      <c r="G18" s="34">
        <v>5</v>
      </c>
      <c r="H18" s="35">
        <v>6</v>
      </c>
      <c r="I18" s="33">
        <v>7</v>
      </c>
      <c r="J18" s="33">
        <v>8</v>
      </c>
      <c r="K18" s="33">
        <v>9</v>
      </c>
      <c r="L18" s="34">
        <v>10</v>
      </c>
      <c r="M18" s="35">
        <v>11</v>
      </c>
      <c r="N18" s="33">
        <v>12</v>
      </c>
      <c r="O18" s="33">
        <v>13</v>
      </c>
      <c r="P18" s="33">
        <v>14</v>
      </c>
      <c r="Q18" s="34">
        <v>15</v>
      </c>
      <c r="R18" s="35">
        <v>16</v>
      </c>
      <c r="S18" s="33">
        <v>17</v>
      </c>
      <c r="T18" s="33">
        <v>18</v>
      </c>
      <c r="U18" s="33">
        <v>19</v>
      </c>
      <c r="V18" s="34">
        <v>20</v>
      </c>
      <c r="W18" s="35">
        <v>21</v>
      </c>
      <c r="X18" s="33">
        <v>22</v>
      </c>
      <c r="Y18" s="33">
        <v>23</v>
      </c>
      <c r="Z18" s="33">
        <v>24</v>
      </c>
      <c r="AA18" s="34">
        <v>25</v>
      </c>
      <c r="AB18" s="35">
        <v>26</v>
      </c>
      <c r="AC18" s="33">
        <v>27</v>
      </c>
      <c r="AD18" s="33">
        <v>28</v>
      </c>
      <c r="AE18" s="33">
        <v>29</v>
      </c>
      <c r="AF18" s="33">
        <v>30</v>
      </c>
      <c r="AG18" s="34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7" t="s">
        <v>713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8">
        <f>COUNTIF(C19:AG19,"●")</f>
        <v>0</v>
      </c>
      <c r="AI19" s="20" t="s">
        <v>0</v>
      </c>
      <c r="AJ19" s="73"/>
    </row>
    <row r="20" spans="1:37" ht="10.5" customHeight="1" x14ac:dyDescent="0.4">
      <c r="A20" s="38">
        <v>2</v>
      </c>
      <c r="B20" s="39" t="str">
        <f>IFERROR(VLOOKUP(B19,数式参照データ!$F$1:$G$460,2,FALSE),"自動入力されます")</f>
        <v>平成9(1997)年5月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6">
        <f t="shared" ref="AH20:AH54" si="0">COUNTIF(C20:AG20,"●")</f>
        <v>0</v>
      </c>
      <c r="AI20" s="23" t="s">
        <v>0</v>
      </c>
      <c r="AJ20" s="47">
        <f>AH19+AH20</f>
        <v>0</v>
      </c>
    </row>
    <row r="21" spans="1:37" ht="10.5" customHeight="1" x14ac:dyDescent="0.4">
      <c r="A21" s="38">
        <v>3</v>
      </c>
      <c r="B21" s="39" t="str">
        <f>IFERROR(VLOOKUP(B20,数式参照データ!$F$1:$G$460,2,FALSE),"自動入力されます")</f>
        <v>平成9(1997)年6月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6">
        <f t="shared" si="0"/>
        <v>0</v>
      </c>
      <c r="AI21" s="23" t="s">
        <v>0</v>
      </c>
      <c r="AJ21" s="47">
        <f>AJ20+AH21</f>
        <v>0</v>
      </c>
    </row>
    <row r="22" spans="1:37" ht="10.5" customHeight="1" x14ac:dyDescent="0.4">
      <c r="A22" s="38">
        <v>4</v>
      </c>
      <c r="B22" s="39" t="str">
        <f>IFERROR(VLOOKUP(B21,数式参照データ!$F$1:$G$460,2,FALSE),"自動入力されます")</f>
        <v>平成9(1997)年7月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6">
        <f t="shared" si="0"/>
        <v>0</v>
      </c>
      <c r="AI22" s="23" t="s">
        <v>0</v>
      </c>
      <c r="AJ22" s="47">
        <f t="shared" ref="AJ22:AJ54" si="1">AJ21+AH22</f>
        <v>0</v>
      </c>
    </row>
    <row r="23" spans="1:37" ht="10.5" customHeight="1" x14ac:dyDescent="0.4">
      <c r="A23" s="38">
        <v>5</v>
      </c>
      <c r="B23" s="39" t="str">
        <f>IFERROR(VLOOKUP(B22,数式参照データ!$F$1:$G$460,2,FALSE),"自動入力されます")</f>
        <v>平成9(1997)年8月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6">
        <f t="shared" si="0"/>
        <v>0</v>
      </c>
      <c r="AI23" s="23" t="s">
        <v>0</v>
      </c>
      <c r="AJ23" s="47">
        <f t="shared" si="1"/>
        <v>0</v>
      </c>
    </row>
    <row r="24" spans="1:37" ht="10.5" customHeight="1" x14ac:dyDescent="0.4">
      <c r="A24" s="38">
        <v>6</v>
      </c>
      <c r="B24" s="39" t="str">
        <f>IFERROR(VLOOKUP(B23,数式参照データ!$F$1:$G$460,2,FALSE),"自動入力されます")</f>
        <v>平成9(1997)年9月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6">
        <f t="shared" si="0"/>
        <v>0</v>
      </c>
      <c r="AI24" s="23" t="s">
        <v>0</v>
      </c>
      <c r="AJ24" s="47">
        <f t="shared" si="1"/>
        <v>0</v>
      </c>
    </row>
    <row r="25" spans="1:37" ht="10.5" customHeight="1" x14ac:dyDescent="0.4">
      <c r="A25" s="38">
        <v>7</v>
      </c>
      <c r="B25" s="39" t="str">
        <f>IFERROR(VLOOKUP(B24,数式参照データ!$F$1:$G$460,2,FALSE),"自動入力されます")</f>
        <v>平成9(1997)年10月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6">
        <f t="shared" si="0"/>
        <v>0</v>
      </c>
      <c r="AI25" s="23" t="s">
        <v>0</v>
      </c>
      <c r="AJ25" s="47">
        <f t="shared" si="1"/>
        <v>0</v>
      </c>
    </row>
    <row r="26" spans="1:37" ht="10.5" customHeight="1" x14ac:dyDescent="0.4">
      <c r="A26" s="38">
        <v>8</v>
      </c>
      <c r="B26" s="39" t="str">
        <f>IFERROR(VLOOKUP(B25,数式参照データ!$F$1:$G$460,2,FALSE),"自動入力されます")</f>
        <v>平成9(1997)年11月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6">
        <f t="shared" si="0"/>
        <v>0</v>
      </c>
      <c r="AI26" s="23" t="s">
        <v>0</v>
      </c>
      <c r="AJ26" s="47">
        <f t="shared" si="1"/>
        <v>0</v>
      </c>
    </row>
    <row r="27" spans="1:37" ht="10.5" customHeight="1" x14ac:dyDescent="0.4">
      <c r="A27" s="38">
        <v>9</v>
      </c>
      <c r="B27" s="39" t="str">
        <f>IFERROR(VLOOKUP(B26,数式参照データ!$F$1:$G$460,2,FALSE),"自動入力されます")</f>
        <v>平成9(1997)年12月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6">
        <f t="shared" si="0"/>
        <v>0</v>
      </c>
      <c r="AI27" s="23" t="s">
        <v>0</v>
      </c>
      <c r="AJ27" s="47">
        <f t="shared" si="1"/>
        <v>0</v>
      </c>
      <c r="AK27" s="36" t="s">
        <v>171</v>
      </c>
    </row>
    <row r="28" spans="1:37" ht="10.5" customHeight="1" x14ac:dyDescent="0.4">
      <c r="A28" s="38">
        <v>10</v>
      </c>
      <c r="B28" s="39" t="str">
        <f>IFERROR(VLOOKUP(B27,数式参照データ!$F$1:$G$460,2,FALSE),"自動入力されます")</f>
        <v>平成10(1998)年1月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6">
        <f t="shared" si="0"/>
        <v>0</v>
      </c>
      <c r="AI28" s="23" t="s">
        <v>0</v>
      </c>
      <c r="AJ28" s="47">
        <f t="shared" si="1"/>
        <v>0</v>
      </c>
      <c r="AK28" s="37" t="s">
        <v>172</v>
      </c>
    </row>
    <row r="29" spans="1:37" ht="10.5" customHeight="1" x14ac:dyDescent="0.4">
      <c r="A29" s="38">
        <v>11</v>
      </c>
      <c r="B29" s="39" t="str">
        <f>IFERROR(VLOOKUP(B28,数式参照データ!$F$1:$G$460,2,FALSE),"自動入力されます")</f>
        <v>平成10(1998)年2月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6">
        <f t="shared" si="0"/>
        <v>0</v>
      </c>
      <c r="AI29" s="23" t="s">
        <v>0</v>
      </c>
      <c r="AJ29" s="47">
        <f t="shared" si="1"/>
        <v>0</v>
      </c>
    </row>
    <row r="30" spans="1:37" ht="10.5" customHeight="1" x14ac:dyDescent="0.4">
      <c r="A30" s="69">
        <v>12</v>
      </c>
      <c r="B30" s="76" t="str">
        <f>IFERROR(VLOOKUP(B29,数式参照データ!$F$1:$G$460,2,FALSE),"自動入力されます")</f>
        <v>平成10(1998)年3月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1">
        <f t="shared" si="0"/>
        <v>0</v>
      </c>
      <c r="AI30" s="42" t="s">
        <v>0</v>
      </c>
      <c r="AJ30" s="71">
        <f t="shared" si="1"/>
        <v>0</v>
      </c>
    </row>
    <row r="31" spans="1:37" ht="10.5" customHeight="1" x14ac:dyDescent="0.4">
      <c r="A31" s="38">
        <v>13</v>
      </c>
      <c r="B31" s="77" t="str">
        <f>IFERROR(VLOOKUP(B30,数式参照データ!$F$1:$G$460,2,FALSE),"自動入力されます")</f>
        <v>平成10(1998)年4月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4">
        <f t="shared" si="0"/>
        <v>0</v>
      </c>
      <c r="AI31" s="45" t="s">
        <v>0</v>
      </c>
      <c r="AJ31" s="72">
        <f t="shared" si="1"/>
        <v>0</v>
      </c>
    </row>
    <row r="32" spans="1:37" ht="10.5" customHeight="1" x14ac:dyDescent="0.4">
      <c r="A32" s="38">
        <v>14</v>
      </c>
      <c r="B32" s="39" t="str">
        <f>IFERROR(VLOOKUP(B31,数式参照データ!$F$1:$G$460,2,FALSE),"自動入力されます")</f>
        <v>平成10(1998)年5月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6">
        <f t="shared" si="0"/>
        <v>0</v>
      </c>
      <c r="AI32" s="23" t="s">
        <v>0</v>
      </c>
      <c r="AJ32" s="47">
        <f t="shared" si="1"/>
        <v>0</v>
      </c>
    </row>
    <row r="33" spans="1:36" ht="10.5" customHeight="1" x14ac:dyDescent="0.4">
      <c r="A33" s="38">
        <v>15</v>
      </c>
      <c r="B33" s="39" t="str">
        <f>IFERROR(VLOOKUP(B32,数式参照データ!$F$1:$G$460,2,FALSE),"自動入力されます")</f>
        <v>平成10(1998)年6月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6">
        <f t="shared" si="0"/>
        <v>0</v>
      </c>
      <c r="AI33" s="23" t="s">
        <v>0</v>
      </c>
      <c r="AJ33" s="47">
        <f t="shared" si="1"/>
        <v>0</v>
      </c>
    </row>
    <row r="34" spans="1:36" ht="10.5" customHeight="1" x14ac:dyDescent="0.4">
      <c r="A34" s="38">
        <v>16</v>
      </c>
      <c r="B34" s="39" t="str">
        <f>IFERROR(VLOOKUP(B33,数式参照データ!$F$1:$G$460,2,FALSE),"自動入力されます")</f>
        <v>平成10(1998)年7月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6">
        <f t="shared" si="0"/>
        <v>0</v>
      </c>
      <c r="AI34" s="23" t="s">
        <v>0</v>
      </c>
      <c r="AJ34" s="47">
        <f t="shared" si="1"/>
        <v>0</v>
      </c>
    </row>
    <row r="35" spans="1:36" ht="10.5" customHeight="1" x14ac:dyDescent="0.4">
      <c r="A35" s="38">
        <v>17</v>
      </c>
      <c r="B35" s="39" t="str">
        <f>IFERROR(VLOOKUP(B34,数式参照データ!$F$1:$G$460,2,FALSE),"自動入力されます")</f>
        <v>平成10(1998)年8月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6">
        <f t="shared" si="0"/>
        <v>0</v>
      </c>
      <c r="AI35" s="23" t="s">
        <v>0</v>
      </c>
      <c r="AJ35" s="47">
        <f t="shared" si="1"/>
        <v>0</v>
      </c>
    </row>
    <row r="36" spans="1:36" ht="10.5" customHeight="1" x14ac:dyDescent="0.4">
      <c r="A36" s="38">
        <v>18</v>
      </c>
      <c r="B36" s="39" t="str">
        <f>IFERROR(VLOOKUP(B35,数式参照データ!$F$1:$G$460,2,FALSE),"自動入力されます")</f>
        <v>平成10(1998)年9月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6">
        <f t="shared" si="0"/>
        <v>0</v>
      </c>
      <c r="AI36" s="23" t="s">
        <v>0</v>
      </c>
      <c r="AJ36" s="47">
        <f t="shared" si="1"/>
        <v>0</v>
      </c>
    </row>
    <row r="37" spans="1:36" ht="10.5" customHeight="1" x14ac:dyDescent="0.4">
      <c r="A37" s="38">
        <v>19</v>
      </c>
      <c r="B37" s="39" t="str">
        <f>IFERROR(VLOOKUP(B36,数式参照データ!$F$1:$G$460,2,FALSE),"自動入力されます")</f>
        <v>平成10(1998)年10月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6">
        <f t="shared" si="0"/>
        <v>0</v>
      </c>
      <c r="AI37" s="23" t="s">
        <v>0</v>
      </c>
      <c r="AJ37" s="47">
        <f t="shared" si="1"/>
        <v>0</v>
      </c>
    </row>
    <row r="38" spans="1:36" ht="10.5" customHeight="1" x14ac:dyDescent="0.4">
      <c r="A38" s="38">
        <v>20</v>
      </c>
      <c r="B38" s="39" t="str">
        <f>IFERROR(VLOOKUP(B37,数式参照データ!$F$1:$G$460,2,FALSE),"自動入力されます")</f>
        <v>平成10(1998)年11月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6">
        <f t="shared" si="0"/>
        <v>0</v>
      </c>
      <c r="AI38" s="23" t="s">
        <v>0</v>
      </c>
      <c r="AJ38" s="47">
        <f t="shared" si="1"/>
        <v>0</v>
      </c>
    </row>
    <row r="39" spans="1:36" ht="10.5" customHeight="1" x14ac:dyDescent="0.4">
      <c r="A39" s="38">
        <v>21</v>
      </c>
      <c r="B39" s="39" t="str">
        <f>IFERROR(VLOOKUP(B38,数式参照データ!$F$1:$G$460,2,FALSE),"自動入力されます")</f>
        <v>平成10(1998)年12月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6">
        <f t="shared" si="0"/>
        <v>0</v>
      </c>
      <c r="AI39" s="23" t="s">
        <v>0</v>
      </c>
      <c r="AJ39" s="47">
        <f t="shared" si="1"/>
        <v>0</v>
      </c>
    </row>
    <row r="40" spans="1:36" ht="10.5" customHeight="1" x14ac:dyDescent="0.4">
      <c r="A40" s="38">
        <v>22</v>
      </c>
      <c r="B40" s="39" t="str">
        <f>IFERROR(VLOOKUP(B39,数式参照データ!$F$1:$G$460,2,FALSE),"自動入力されます")</f>
        <v>平成11(1999)年1月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6">
        <f t="shared" si="0"/>
        <v>0</v>
      </c>
      <c r="AI40" s="23" t="s">
        <v>0</v>
      </c>
      <c r="AJ40" s="47">
        <f t="shared" si="1"/>
        <v>0</v>
      </c>
    </row>
    <row r="41" spans="1:36" ht="10.5" customHeight="1" x14ac:dyDescent="0.4">
      <c r="A41" s="38">
        <v>23</v>
      </c>
      <c r="B41" s="39" t="str">
        <f>IFERROR(VLOOKUP(B40,数式参照データ!$F$1:$G$460,2,FALSE),"自動入力されます")</f>
        <v>平成11(1999)年2月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6">
        <f t="shared" si="0"/>
        <v>0</v>
      </c>
      <c r="AI41" s="23" t="s">
        <v>0</v>
      </c>
      <c r="AJ41" s="47">
        <f t="shared" si="1"/>
        <v>0</v>
      </c>
    </row>
    <row r="42" spans="1:36" ht="10.5" customHeight="1" x14ac:dyDescent="0.4">
      <c r="A42" s="70">
        <v>24</v>
      </c>
      <c r="B42" s="40" t="str">
        <f>IFERROR(VLOOKUP(B41,数式参照データ!$F$1:$G$460,2,FALSE),"自動入力されます")</f>
        <v>平成11(1999)年3月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1">
        <f t="shared" si="0"/>
        <v>0</v>
      </c>
      <c r="AI42" s="42" t="s">
        <v>0</v>
      </c>
      <c r="AJ42" s="72">
        <f t="shared" si="1"/>
        <v>0</v>
      </c>
    </row>
    <row r="43" spans="1:36" ht="10.5" customHeight="1" x14ac:dyDescent="0.4">
      <c r="A43" s="69">
        <v>25</v>
      </c>
      <c r="B43" s="43" t="str">
        <f>IFERROR(VLOOKUP(B42,数式参照データ!$F$1:$G$460,2,FALSE),"自動入力されます")</f>
        <v>平成11(1999)年4月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4">
        <f t="shared" si="0"/>
        <v>0</v>
      </c>
      <c r="AI43" s="45" t="s">
        <v>0</v>
      </c>
      <c r="AJ43" s="47">
        <f t="shared" si="1"/>
        <v>0</v>
      </c>
    </row>
    <row r="44" spans="1:36" ht="10.5" customHeight="1" x14ac:dyDescent="0.4">
      <c r="A44" s="38">
        <v>26</v>
      </c>
      <c r="B44" s="39" t="str">
        <f>IFERROR(VLOOKUP(B43,数式参照データ!$F$1:$G$460,2,FALSE),"自動入力されます")</f>
        <v>平成11(1999)年5月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6">
        <f t="shared" si="0"/>
        <v>0</v>
      </c>
      <c r="AI44" s="23" t="s">
        <v>0</v>
      </c>
      <c r="AJ44" s="47">
        <f t="shared" si="1"/>
        <v>0</v>
      </c>
    </row>
    <row r="45" spans="1:36" ht="10.5" customHeight="1" x14ac:dyDescent="0.4">
      <c r="A45" s="38">
        <v>27</v>
      </c>
      <c r="B45" s="39" t="str">
        <f>IFERROR(VLOOKUP(B44,数式参照データ!$F$1:$G$460,2,FALSE),"自動入力されます")</f>
        <v>平成11(1999)年6月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6">
        <f t="shared" si="0"/>
        <v>0</v>
      </c>
      <c r="AI45" s="23" t="s">
        <v>0</v>
      </c>
      <c r="AJ45" s="47">
        <f t="shared" si="1"/>
        <v>0</v>
      </c>
    </row>
    <row r="46" spans="1:36" ht="10.5" customHeight="1" x14ac:dyDescent="0.4">
      <c r="A46" s="38">
        <v>28</v>
      </c>
      <c r="B46" s="39" t="str">
        <f>IFERROR(VLOOKUP(B45,数式参照データ!$F$1:$G$460,2,FALSE),"自動入力されます")</f>
        <v>平成11(1999)年7月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6">
        <f t="shared" si="0"/>
        <v>0</v>
      </c>
      <c r="AI46" s="23" t="s">
        <v>0</v>
      </c>
      <c r="AJ46" s="47">
        <f t="shared" si="1"/>
        <v>0</v>
      </c>
    </row>
    <row r="47" spans="1:36" ht="10.5" customHeight="1" x14ac:dyDescent="0.4">
      <c r="A47" s="38">
        <v>29</v>
      </c>
      <c r="B47" s="39" t="str">
        <f>IFERROR(VLOOKUP(B46,数式参照データ!$F$1:$G$460,2,FALSE),"自動入力されます")</f>
        <v>平成11(1999)年8月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6">
        <f t="shared" si="0"/>
        <v>0</v>
      </c>
      <c r="AI47" s="23" t="s">
        <v>0</v>
      </c>
      <c r="AJ47" s="47">
        <f t="shared" si="1"/>
        <v>0</v>
      </c>
    </row>
    <row r="48" spans="1:36" ht="10.5" customHeight="1" x14ac:dyDescent="0.4">
      <c r="A48" s="38">
        <v>30</v>
      </c>
      <c r="B48" s="39" t="str">
        <f>IFERROR(VLOOKUP(B47,数式参照データ!$F$1:$G$460,2,FALSE),"自動入力されます")</f>
        <v>平成11(1999)年9月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6">
        <f t="shared" si="0"/>
        <v>0</v>
      </c>
      <c r="AI48" s="23" t="s">
        <v>0</v>
      </c>
      <c r="AJ48" s="47">
        <f t="shared" si="1"/>
        <v>0</v>
      </c>
    </row>
    <row r="49" spans="1:37" ht="10.5" customHeight="1" x14ac:dyDescent="0.4">
      <c r="A49" s="38">
        <v>31</v>
      </c>
      <c r="B49" s="39" t="str">
        <f>IFERROR(VLOOKUP(B48,数式参照データ!$F$1:$G$460,2,FALSE),"自動入力されます")</f>
        <v>平成11(1999)年10月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6">
        <f t="shared" si="0"/>
        <v>0</v>
      </c>
      <c r="AI49" s="23" t="s">
        <v>0</v>
      </c>
      <c r="AJ49" s="47">
        <f t="shared" si="1"/>
        <v>0</v>
      </c>
    </row>
    <row r="50" spans="1:37" ht="10.5" customHeight="1" x14ac:dyDescent="0.4">
      <c r="A50" s="38">
        <v>32</v>
      </c>
      <c r="B50" s="39" t="str">
        <f>IFERROR(VLOOKUP(B49,数式参照データ!$F$1:$G$460,2,FALSE),"自動入力されます")</f>
        <v>平成11(1999)年11月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6">
        <f t="shared" si="0"/>
        <v>0</v>
      </c>
      <c r="AI50" s="23" t="s">
        <v>0</v>
      </c>
      <c r="AJ50" s="47">
        <f t="shared" si="1"/>
        <v>0</v>
      </c>
    </row>
    <row r="51" spans="1:37" ht="10.5" customHeight="1" x14ac:dyDescent="0.4">
      <c r="A51" s="38">
        <v>33</v>
      </c>
      <c r="B51" s="39" t="str">
        <f>IFERROR(VLOOKUP(B50,数式参照データ!$F$1:$G$460,2,FALSE),"自動入力されます")</f>
        <v>平成11(1999)年12月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6">
        <f t="shared" si="0"/>
        <v>0</v>
      </c>
      <c r="AI51" s="23" t="s">
        <v>0</v>
      </c>
      <c r="AJ51" s="47">
        <f t="shared" si="1"/>
        <v>0</v>
      </c>
    </row>
    <row r="52" spans="1:37" ht="10.5" customHeight="1" x14ac:dyDescent="0.4">
      <c r="A52" s="38">
        <v>34</v>
      </c>
      <c r="B52" s="39" t="str">
        <f>IFERROR(VLOOKUP(B51,数式参照データ!$F$1:$G$460,2,FALSE),"自動入力されます")</f>
        <v>平成12(2000)年1月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6">
        <f t="shared" si="0"/>
        <v>0</v>
      </c>
      <c r="AI52" s="23" t="s">
        <v>0</v>
      </c>
      <c r="AJ52" s="47">
        <f t="shared" si="1"/>
        <v>0</v>
      </c>
    </row>
    <row r="53" spans="1:37" ht="10.5" customHeight="1" x14ac:dyDescent="0.4">
      <c r="A53" s="38">
        <v>35</v>
      </c>
      <c r="B53" s="39" t="str">
        <f>IFERROR(VLOOKUP(B52,数式参照データ!$F$1:$G$460,2,FALSE),"自動入力されます")</f>
        <v>平成12(2000)年2月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6">
        <f t="shared" si="0"/>
        <v>0</v>
      </c>
      <c r="AI53" s="23" t="s">
        <v>0</v>
      </c>
      <c r="AJ53" s="47">
        <f t="shared" si="1"/>
        <v>0</v>
      </c>
    </row>
    <row r="54" spans="1:37" ht="10.5" customHeight="1" x14ac:dyDescent="0.4">
      <c r="A54" s="38">
        <v>36</v>
      </c>
      <c r="B54" s="40" t="str">
        <f>IFERROR(VLOOKUP(B53,数式参照データ!$F$1:$G$460,2,FALSE),"自動入力されます")</f>
        <v>平成12(2000)年3月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1">
        <f t="shared" si="0"/>
        <v>0</v>
      </c>
      <c r="AI54" s="42" t="s">
        <v>0</v>
      </c>
      <c r="AJ54" s="47">
        <f t="shared" si="1"/>
        <v>0</v>
      </c>
    </row>
    <row r="55" spans="1:37" ht="2.25" customHeight="1" x14ac:dyDescent="0.4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KD04tT0LU1zzFqo0088v2JzFmWxd1nHIFS4L30JGcZ/CtmVHSL9twhfyL+Ux0s12Bu1aV7Vl+UEOR6+zPJ5eeA==" saltValue="ReEXAFKKaJRZAS1qBmwqb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F6:AF6">
    <cfRule type="expression" dxfId="54" priority="55">
      <formula>$F$6=""</formula>
    </cfRule>
  </conditionalFormatting>
  <conditionalFormatting sqref="G7:I7">
    <cfRule type="expression" dxfId="53" priority="54">
      <formula>$G$7=""</formula>
    </cfRule>
  </conditionalFormatting>
  <conditionalFormatting sqref="AG7:AI7">
    <cfRule type="expression" dxfId="52" priority="53">
      <formula>$AG$7=""</formula>
    </cfRule>
  </conditionalFormatting>
  <conditionalFormatting sqref="F14:W14">
    <cfRule type="expression" dxfId="51" priority="52">
      <formula>$F$14=""</formula>
    </cfRule>
  </conditionalFormatting>
  <conditionalFormatting sqref="F16:AI16">
    <cfRule type="expression" dxfId="50" priority="51">
      <formula>$F$16=""</formula>
    </cfRule>
  </conditionalFormatting>
  <conditionalFormatting sqref="X15:AC15">
    <cfRule type="expression" dxfId="49" priority="50">
      <formula>$X$15=""</formula>
    </cfRule>
  </conditionalFormatting>
  <conditionalFormatting sqref="AE15">
    <cfRule type="expression" dxfId="48" priority="49">
      <formula>$AE$15=""</formula>
    </cfRule>
  </conditionalFormatting>
  <conditionalFormatting sqref="K7:N7">
    <cfRule type="expression" dxfId="46" priority="47">
      <formula>$K$7=""</formula>
    </cfRule>
  </conditionalFormatting>
  <conditionalFormatting sqref="F8:AF8">
    <cfRule type="expression" dxfId="45" priority="46">
      <formula>$F$8=""</formula>
    </cfRule>
  </conditionalFormatting>
  <conditionalFormatting sqref="F9:I9">
    <cfRule type="expression" dxfId="44" priority="45">
      <formula>$F$9=""</formula>
    </cfRule>
  </conditionalFormatting>
  <conditionalFormatting sqref="K9:N9">
    <cfRule type="expression" dxfId="43" priority="44">
      <formula>$K$9=""</formula>
    </cfRule>
  </conditionalFormatting>
  <conditionalFormatting sqref="P9:S9">
    <cfRule type="expression" dxfId="42" priority="43">
      <formula>$P$9=""</formula>
    </cfRule>
  </conditionalFormatting>
  <conditionalFormatting sqref="F11:R11">
    <cfRule type="expression" dxfId="41" priority="42">
      <formula>$F$11=""</formula>
    </cfRule>
  </conditionalFormatting>
  <conditionalFormatting sqref="S11:AF11">
    <cfRule type="expression" dxfId="40" priority="41">
      <formula>$S$11=""</formula>
    </cfRule>
  </conditionalFormatting>
  <conditionalFormatting sqref="F13:R13">
    <cfRule type="expression" dxfId="39" priority="40">
      <formula>$F$13=""</formula>
    </cfRule>
  </conditionalFormatting>
  <conditionalFormatting sqref="S13:AF13">
    <cfRule type="expression" dxfId="38" priority="39">
      <formula>$S$13=""</formula>
    </cfRule>
  </conditionalFormatting>
  <conditionalFormatting sqref="F15:W15">
    <cfRule type="expression" dxfId="37" priority="38">
      <formula>$F$15=""</formula>
    </cfRule>
  </conditionalFormatting>
  <conditionalFormatting sqref="AG15">
    <cfRule type="expression" dxfId="36" priority="37">
      <formula>$AG$15=""</formula>
    </cfRule>
  </conditionalFormatting>
  <conditionalFormatting sqref="C19:AG19">
    <cfRule type="expression" dxfId="35" priority="36">
      <formula>$AH$19=0</formula>
    </cfRule>
  </conditionalFormatting>
  <conditionalFormatting sqref="C43:AG43">
    <cfRule type="expression" dxfId="34" priority="35">
      <formula>$AH$43=0</formula>
    </cfRule>
  </conditionalFormatting>
  <conditionalFormatting sqref="C20:AG20">
    <cfRule type="expression" dxfId="33" priority="34">
      <formula>$AH$20=0</formula>
    </cfRule>
  </conditionalFormatting>
  <conditionalFormatting sqref="C21:AG21">
    <cfRule type="expression" dxfId="32" priority="33">
      <formula>$AH$21=0</formula>
    </cfRule>
  </conditionalFormatting>
  <conditionalFormatting sqref="C22:AG22">
    <cfRule type="expression" dxfId="31" priority="32">
      <formula>$AH$22=0</formula>
    </cfRule>
  </conditionalFormatting>
  <conditionalFormatting sqref="C23:AG23">
    <cfRule type="expression" dxfId="30" priority="31">
      <formula>$AH$23=0</formula>
    </cfRule>
  </conditionalFormatting>
  <conditionalFormatting sqref="C24:AG24">
    <cfRule type="expression" dxfId="29" priority="30">
      <formula>$AH$24=0</formula>
    </cfRule>
  </conditionalFormatting>
  <conditionalFormatting sqref="C25:AG25">
    <cfRule type="expression" dxfId="28" priority="29">
      <formula>$AH$25=0</formula>
    </cfRule>
  </conditionalFormatting>
  <conditionalFormatting sqref="C26:AG26">
    <cfRule type="expression" dxfId="27" priority="28">
      <formula>$AH$26=0</formula>
    </cfRule>
  </conditionalFormatting>
  <conditionalFormatting sqref="C27:AG27">
    <cfRule type="expression" dxfId="26" priority="27">
      <formula>$AH$27=0</formula>
    </cfRule>
  </conditionalFormatting>
  <conditionalFormatting sqref="C28:AG28">
    <cfRule type="expression" dxfId="25" priority="26">
      <formula>$AH$28=0</formula>
    </cfRule>
  </conditionalFormatting>
  <conditionalFormatting sqref="C29:AG29">
    <cfRule type="expression" dxfId="24" priority="25">
      <formula>$AH$29=0</formula>
    </cfRule>
  </conditionalFormatting>
  <conditionalFormatting sqref="C30:AG30">
    <cfRule type="expression" dxfId="23" priority="24">
      <formula>$AH$30=0</formula>
    </cfRule>
  </conditionalFormatting>
  <conditionalFormatting sqref="C31:AG31">
    <cfRule type="expression" dxfId="22" priority="23">
      <formula>$AH$31=0</formula>
    </cfRule>
  </conditionalFormatting>
  <conditionalFormatting sqref="C32:AG32">
    <cfRule type="expression" dxfId="21" priority="22">
      <formula>$AH$32=0</formula>
    </cfRule>
  </conditionalFormatting>
  <conditionalFormatting sqref="C33:AG33">
    <cfRule type="expression" dxfId="20" priority="21">
      <formula>$AH$33=0</formula>
    </cfRule>
  </conditionalFormatting>
  <conditionalFormatting sqref="C34:AG34">
    <cfRule type="expression" dxfId="19" priority="20">
      <formula>$AH$34=0</formula>
    </cfRule>
  </conditionalFormatting>
  <conditionalFormatting sqref="C35:AG35">
    <cfRule type="expression" dxfId="18" priority="19">
      <formula>$AH$35=0</formula>
    </cfRule>
  </conditionalFormatting>
  <conditionalFormatting sqref="C36:AG36">
    <cfRule type="expression" dxfId="17" priority="18">
      <formula>$AH$36=0</formula>
    </cfRule>
  </conditionalFormatting>
  <conditionalFormatting sqref="C37:AG37">
    <cfRule type="expression" dxfId="16" priority="17">
      <formula>$AH$37=0</formula>
    </cfRule>
  </conditionalFormatting>
  <conditionalFormatting sqref="C38:AG38">
    <cfRule type="expression" dxfId="15" priority="16">
      <formula>$AH$38=0</formula>
    </cfRule>
  </conditionalFormatting>
  <conditionalFormatting sqref="C39:AG39">
    <cfRule type="expression" dxfId="14" priority="15">
      <formula>$AH$39=0</formula>
    </cfRule>
  </conditionalFormatting>
  <conditionalFormatting sqref="C40:AG40">
    <cfRule type="expression" dxfId="13" priority="14">
      <formula>$AH$40=0</formula>
    </cfRule>
  </conditionalFormatting>
  <conditionalFormatting sqref="C41:AG41">
    <cfRule type="expression" dxfId="12" priority="13">
      <formula>$AH$41=0</formula>
    </cfRule>
  </conditionalFormatting>
  <conditionalFormatting sqref="C42:AG42">
    <cfRule type="expression" dxfId="11" priority="12">
      <formula>$AH$42=0</formula>
    </cfRule>
  </conditionalFormatting>
  <conditionalFormatting sqref="C44:AG44">
    <cfRule type="expression" dxfId="10" priority="11">
      <formula>$AH$44=0</formula>
    </cfRule>
  </conditionalFormatting>
  <conditionalFormatting sqref="C45:AG45">
    <cfRule type="expression" dxfId="9" priority="10">
      <formula>$AH$45=0</formula>
    </cfRule>
  </conditionalFormatting>
  <conditionalFormatting sqref="C46:AG46">
    <cfRule type="expression" dxfId="8" priority="9">
      <formula>$AH$46=0</formula>
    </cfRule>
  </conditionalFormatting>
  <conditionalFormatting sqref="C47:AG47">
    <cfRule type="expression" dxfId="7" priority="8">
      <formula>$AH$47=0</formula>
    </cfRule>
  </conditionalFormatting>
  <conditionalFormatting sqref="C48:AG48">
    <cfRule type="expression" dxfId="6" priority="7">
      <formula>$AH$48=0</formula>
    </cfRule>
  </conditionalFormatting>
  <conditionalFormatting sqref="C49:AG49">
    <cfRule type="expression" dxfId="5" priority="6">
      <formula>$AH$49=0</formula>
    </cfRule>
  </conditionalFormatting>
  <conditionalFormatting sqref="C50:AG50">
    <cfRule type="expression" dxfId="4" priority="5">
      <formula>$AH$50=0</formula>
    </cfRule>
  </conditionalFormatting>
  <conditionalFormatting sqref="C51:AG51">
    <cfRule type="expression" dxfId="3" priority="4">
      <formula>$AH$51=0</formula>
    </cfRule>
  </conditionalFormatting>
  <conditionalFormatting sqref="C52:AG52">
    <cfRule type="expression" dxfId="2" priority="3">
      <formula>$AH$52=0</formula>
    </cfRule>
  </conditionalFormatting>
  <conditionalFormatting sqref="C53:AG53">
    <cfRule type="expression" dxfId="1" priority="2">
      <formula>$AH$53=0</formula>
    </cfRule>
  </conditionalFormatting>
  <conditionalFormatting sqref="C54:AG54">
    <cfRule type="expression" dxfId="0" priority="1">
      <formula>$AH$54=0</formula>
    </cfRule>
  </conditionalFormatting>
  <dataValidations count="5">
    <dataValidation imeMode="halfKatakana" allowBlank="1" showInputMessage="1" showErrorMessage="1" sqref="F14:W14" xr:uid="{DC01E406-B13F-4EA8-A0E4-841AC8B12DAA}"/>
    <dataValidation type="list" allowBlank="1" showInputMessage="1" showErrorMessage="1" sqref="C19:AG54" xr:uid="{86E90A96-9D20-4164-9BC1-7CB217A266F4}">
      <formula1>"　 ,●"</formula1>
    </dataValidation>
    <dataValidation type="list" allowBlank="1" sqref="AE15" xr:uid="{657879C7-2013-40F8-B589-989F402140AD}">
      <formula1>"1,2,3,4,5,6,7,8,9,10,11,12"</formula1>
    </dataValidation>
    <dataValidation type="list" allowBlank="1" showInputMessage="1" sqref="AG15" xr:uid="{C66CCA8A-E590-4AE4-8BB0-D41106800E10}">
      <formula1>"1,2,3,4,5,6,7,8,9,10,11,12,13,14,15,16,17,18,19,20,21,22,23,24,25,26,27,28,29,30,31"</formula1>
    </dataValidation>
    <dataValidation type="list" allowBlank="1" showInputMessage="1" showErrorMessage="1" sqref="AG7:AI7" xr:uid="{185FFBE6-FBC9-4D1D-8A5F-04D5C083B5C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38F44B-C012-4D72-B05A-5B834D4E6993}">
          <x14:formula1>
            <xm:f>数式参照データ!$F$1:$F$447</xm:f>
          </x14:formula1>
          <xm:sqref>B19:B54</xm:sqref>
        </x14:dataValidation>
        <x14:dataValidation type="list" allowBlank="1" xr:uid="{2F8C74C6-85EF-4B5B-9501-B5B2AEBA71CA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8520-D016-4694-8744-9EDCD40B8A0B}">
  <sheetPr codeName="Sheet2"/>
  <dimension ref="A1:N460"/>
  <sheetViews>
    <sheetView topLeftCell="A447" workbookViewId="0">
      <selection activeCell="D449" sqref="D449"/>
    </sheetView>
  </sheetViews>
  <sheetFormatPr defaultRowHeight="18.75" x14ac:dyDescent="0.4"/>
  <cols>
    <col min="1" max="1" width="13" bestFit="1" customWidth="1"/>
    <col min="5" max="6" width="19.375" bestFit="1" customWidth="1"/>
    <col min="7" max="7" width="13.375" bestFit="1" customWidth="1"/>
    <col min="13" max="13" width="17.25" bestFit="1" customWidth="1"/>
  </cols>
  <sheetData>
    <row r="1" spans="1:14" x14ac:dyDescent="0.4">
      <c r="A1" t="s">
        <v>204</v>
      </c>
      <c r="B1" t="s">
        <v>1</v>
      </c>
      <c r="C1">
        <v>1</v>
      </c>
      <c r="D1" t="s">
        <v>2</v>
      </c>
      <c r="E1" t="str">
        <f>A1&amp;B1&amp;C1&amp;D1</f>
        <v>平成1(1989)年1月</v>
      </c>
      <c r="F1" t="s">
        <v>241</v>
      </c>
      <c r="G1" t="s">
        <v>242</v>
      </c>
      <c r="I1" t="s">
        <v>30</v>
      </c>
      <c r="J1" t="s">
        <v>25</v>
      </c>
      <c r="K1">
        <v>1935</v>
      </c>
      <c r="L1" t="s">
        <v>26</v>
      </c>
      <c r="M1" t="str">
        <f>I1&amp;J1&amp;K1&amp;L1</f>
        <v>昭和10(1935)</v>
      </c>
      <c r="N1" t="s">
        <v>116</v>
      </c>
    </row>
    <row r="2" spans="1:14" x14ac:dyDescent="0.4">
      <c r="A2" t="s">
        <v>204</v>
      </c>
      <c r="B2" t="s">
        <v>1</v>
      </c>
      <c r="C2">
        <v>2</v>
      </c>
      <c r="D2" t="s">
        <v>2</v>
      </c>
      <c r="E2" t="str">
        <f t="shared" ref="E2:E65" si="0">A2&amp;B2&amp;C2&amp;D2</f>
        <v>平成1(1989)年2月</v>
      </c>
      <c r="F2" t="s">
        <v>242</v>
      </c>
      <c r="G2" t="s">
        <v>243</v>
      </c>
      <c r="I2" t="s">
        <v>31</v>
      </c>
      <c r="J2" t="s">
        <v>25</v>
      </c>
      <c r="K2">
        <v>1936</v>
      </c>
      <c r="L2" t="s">
        <v>26</v>
      </c>
      <c r="M2" t="str">
        <f t="shared" ref="M2:M65" si="1">I2&amp;J2&amp;K2&amp;L2</f>
        <v>昭和11(1936)</v>
      </c>
      <c r="N2" t="s">
        <v>117</v>
      </c>
    </row>
    <row r="3" spans="1:14" x14ac:dyDescent="0.4">
      <c r="A3" t="s">
        <v>204</v>
      </c>
      <c r="B3" t="s">
        <v>1</v>
      </c>
      <c r="C3">
        <v>3</v>
      </c>
      <c r="D3" t="s">
        <v>2</v>
      </c>
      <c r="E3" t="str">
        <f t="shared" si="0"/>
        <v>平成1(1989)年3月</v>
      </c>
      <c r="F3" t="s">
        <v>243</v>
      </c>
      <c r="G3" t="s">
        <v>244</v>
      </c>
      <c r="I3" t="s">
        <v>32</v>
      </c>
      <c r="J3" t="s">
        <v>25</v>
      </c>
      <c r="K3">
        <v>1937</v>
      </c>
      <c r="L3" t="s">
        <v>26</v>
      </c>
      <c r="M3" t="str">
        <f t="shared" si="1"/>
        <v>昭和12(1937)</v>
      </c>
      <c r="N3" t="s">
        <v>118</v>
      </c>
    </row>
    <row r="4" spans="1:14" x14ac:dyDescent="0.4">
      <c r="A4" t="s">
        <v>204</v>
      </c>
      <c r="B4" t="s">
        <v>1</v>
      </c>
      <c r="C4">
        <v>4</v>
      </c>
      <c r="D4" t="s">
        <v>2</v>
      </c>
      <c r="E4" t="str">
        <f t="shared" si="0"/>
        <v>平成1(1989)年4月</v>
      </c>
      <c r="F4" t="s">
        <v>244</v>
      </c>
      <c r="G4" t="s">
        <v>245</v>
      </c>
      <c r="I4" t="s">
        <v>33</v>
      </c>
      <c r="J4" t="s">
        <v>25</v>
      </c>
      <c r="K4">
        <v>1938</v>
      </c>
      <c r="L4" t="s">
        <v>26</v>
      </c>
      <c r="M4" t="str">
        <f t="shared" si="1"/>
        <v>昭和13(1938)</v>
      </c>
      <c r="N4" t="s">
        <v>119</v>
      </c>
    </row>
    <row r="5" spans="1:14" x14ac:dyDescent="0.4">
      <c r="A5" t="s">
        <v>204</v>
      </c>
      <c r="B5" t="s">
        <v>1</v>
      </c>
      <c r="C5">
        <v>5</v>
      </c>
      <c r="D5" t="s">
        <v>2</v>
      </c>
      <c r="E5" t="str">
        <f t="shared" si="0"/>
        <v>平成1(1989)年5月</v>
      </c>
      <c r="F5" t="s">
        <v>245</v>
      </c>
      <c r="G5" t="s">
        <v>246</v>
      </c>
      <c r="I5" t="s">
        <v>34</v>
      </c>
      <c r="J5" t="s">
        <v>25</v>
      </c>
      <c r="K5">
        <v>1939</v>
      </c>
      <c r="L5" t="s">
        <v>26</v>
      </c>
      <c r="M5" t="str">
        <f t="shared" si="1"/>
        <v>昭和14(1939)</v>
      </c>
      <c r="N5" t="s">
        <v>120</v>
      </c>
    </row>
    <row r="6" spans="1:14" x14ac:dyDescent="0.4">
      <c r="A6" t="s">
        <v>204</v>
      </c>
      <c r="B6" t="s">
        <v>1</v>
      </c>
      <c r="C6">
        <v>6</v>
      </c>
      <c r="D6" t="s">
        <v>2</v>
      </c>
      <c r="E6" t="str">
        <f t="shared" si="0"/>
        <v>平成1(1989)年6月</v>
      </c>
      <c r="F6" t="s">
        <v>246</v>
      </c>
      <c r="G6" t="s">
        <v>247</v>
      </c>
      <c r="I6" t="s">
        <v>35</v>
      </c>
      <c r="J6" t="s">
        <v>25</v>
      </c>
      <c r="K6">
        <v>1940</v>
      </c>
      <c r="L6" t="s">
        <v>26</v>
      </c>
      <c r="M6" t="str">
        <f t="shared" si="1"/>
        <v>昭和15(1940)</v>
      </c>
      <c r="N6" t="s">
        <v>121</v>
      </c>
    </row>
    <row r="7" spans="1:14" x14ac:dyDescent="0.4">
      <c r="A7" t="s">
        <v>204</v>
      </c>
      <c r="B7" t="s">
        <v>1</v>
      </c>
      <c r="C7">
        <v>7</v>
      </c>
      <c r="D7" t="s">
        <v>2</v>
      </c>
      <c r="E7" t="str">
        <f t="shared" si="0"/>
        <v>平成1(1989)年7月</v>
      </c>
      <c r="F7" t="s">
        <v>247</v>
      </c>
      <c r="G7" t="s">
        <v>248</v>
      </c>
      <c r="I7" t="s">
        <v>36</v>
      </c>
      <c r="J7" t="s">
        <v>25</v>
      </c>
      <c r="K7">
        <v>1941</v>
      </c>
      <c r="L7" t="s">
        <v>26</v>
      </c>
      <c r="M7" t="str">
        <f t="shared" si="1"/>
        <v>昭和16(1941)</v>
      </c>
      <c r="N7" t="s">
        <v>122</v>
      </c>
    </row>
    <row r="8" spans="1:14" x14ac:dyDescent="0.4">
      <c r="A8" t="s">
        <v>204</v>
      </c>
      <c r="B8" t="s">
        <v>1</v>
      </c>
      <c r="C8">
        <v>8</v>
      </c>
      <c r="D8" t="s">
        <v>2</v>
      </c>
      <c r="E8" t="str">
        <f t="shared" si="0"/>
        <v>平成1(1989)年8月</v>
      </c>
      <c r="F8" t="s">
        <v>248</v>
      </c>
      <c r="G8" t="s">
        <v>249</v>
      </c>
      <c r="I8" t="s">
        <v>37</v>
      </c>
      <c r="J8" t="s">
        <v>25</v>
      </c>
      <c r="K8">
        <v>1942</v>
      </c>
      <c r="L8" t="s">
        <v>26</v>
      </c>
      <c r="M8" t="str">
        <f t="shared" si="1"/>
        <v>昭和17(1942)</v>
      </c>
      <c r="N8" t="s">
        <v>123</v>
      </c>
    </row>
    <row r="9" spans="1:14" x14ac:dyDescent="0.4">
      <c r="A9" t="s">
        <v>204</v>
      </c>
      <c r="B9" t="s">
        <v>1</v>
      </c>
      <c r="C9">
        <v>9</v>
      </c>
      <c r="D9" t="s">
        <v>2</v>
      </c>
      <c r="E9" t="str">
        <f t="shared" si="0"/>
        <v>平成1(1989)年9月</v>
      </c>
      <c r="F9" t="s">
        <v>249</v>
      </c>
      <c r="G9" t="s">
        <v>250</v>
      </c>
      <c r="I9" t="s">
        <v>38</v>
      </c>
      <c r="J9" t="s">
        <v>25</v>
      </c>
      <c r="K9">
        <v>1943</v>
      </c>
      <c r="L9" t="s">
        <v>26</v>
      </c>
      <c r="M9" t="str">
        <f t="shared" si="1"/>
        <v>昭和18(1943)</v>
      </c>
      <c r="N9" t="s">
        <v>124</v>
      </c>
    </row>
    <row r="10" spans="1:14" x14ac:dyDescent="0.4">
      <c r="A10" t="s">
        <v>204</v>
      </c>
      <c r="B10" t="s">
        <v>1</v>
      </c>
      <c r="C10">
        <v>10</v>
      </c>
      <c r="D10" t="s">
        <v>2</v>
      </c>
      <c r="E10" t="str">
        <f t="shared" si="0"/>
        <v>平成1(1989)年10月</v>
      </c>
      <c r="F10" t="s">
        <v>250</v>
      </c>
      <c r="G10" t="s">
        <v>251</v>
      </c>
      <c r="I10" t="s">
        <v>39</v>
      </c>
      <c r="J10" t="s">
        <v>25</v>
      </c>
      <c r="K10">
        <v>1944</v>
      </c>
      <c r="L10" t="s">
        <v>26</v>
      </c>
      <c r="M10" t="str">
        <f t="shared" si="1"/>
        <v>昭和19(1944)</v>
      </c>
      <c r="N10" t="s">
        <v>125</v>
      </c>
    </row>
    <row r="11" spans="1:14" x14ac:dyDescent="0.4">
      <c r="A11" t="s">
        <v>204</v>
      </c>
      <c r="B11" t="s">
        <v>1</v>
      </c>
      <c r="C11">
        <v>11</v>
      </c>
      <c r="D11" t="s">
        <v>2</v>
      </c>
      <c r="E11" t="str">
        <f t="shared" si="0"/>
        <v>平成1(1989)年11月</v>
      </c>
      <c r="F11" t="s">
        <v>251</v>
      </c>
      <c r="G11" t="s">
        <v>252</v>
      </c>
      <c r="I11" t="s">
        <v>40</v>
      </c>
      <c r="J11" t="s">
        <v>25</v>
      </c>
      <c r="K11">
        <v>1945</v>
      </c>
      <c r="L11" t="s">
        <v>26</v>
      </c>
      <c r="M11" t="str">
        <f t="shared" si="1"/>
        <v>昭和20(1945)</v>
      </c>
      <c r="N11" t="s">
        <v>126</v>
      </c>
    </row>
    <row r="12" spans="1:14" x14ac:dyDescent="0.4">
      <c r="A12" t="s">
        <v>204</v>
      </c>
      <c r="B12" t="s">
        <v>1</v>
      </c>
      <c r="C12">
        <v>12</v>
      </c>
      <c r="D12" t="s">
        <v>2</v>
      </c>
      <c r="E12" t="str">
        <f t="shared" si="0"/>
        <v>平成1(1989)年12月</v>
      </c>
      <c r="F12" t="s">
        <v>252</v>
      </c>
      <c r="G12" t="s">
        <v>253</v>
      </c>
      <c r="I12" t="s">
        <v>41</v>
      </c>
      <c r="J12" t="s">
        <v>25</v>
      </c>
      <c r="K12">
        <v>1946</v>
      </c>
      <c r="L12" t="s">
        <v>26</v>
      </c>
      <c r="M12" t="str">
        <f t="shared" si="1"/>
        <v>昭和21(1946)</v>
      </c>
      <c r="N12" t="s">
        <v>127</v>
      </c>
    </row>
    <row r="13" spans="1:14" x14ac:dyDescent="0.4">
      <c r="A13" t="s">
        <v>205</v>
      </c>
      <c r="B13" t="s">
        <v>1</v>
      </c>
      <c r="C13">
        <v>1</v>
      </c>
      <c r="D13" t="s">
        <v>2</v>
      </c>
      <c r="E13" t="str">
        <f t="shared" si="0"/>
        <v>平成2(1990)年1月</v>
      </c>
      <c r="F13" t="s">
        <v>253</v>
      </c>
      <c r="G13" t="s">
        <v>254</v>
      </c>
      <c r="I13" t="s">
        <v>42</v>
      </c>
      <c r="J13" t="s">
        <v>25</v>
      </c>
      <c r="K13">
        <v>1947</v>
      </c>
      <c r="L13" t="s">
        <v>26</v>
      </c>
      <c r="M13" t="str">
        <f t="shared" si="1"/>
        <v>昭和22(1947)</v>
      </c>
      <c r="N13" t="s">
        <v>128</v>
      </c>
    </row>
    <row r="14" spans="1:14" x14ac:dyDescent="0.4">
      <c r="A14" t="s">
        <v>205</v>
      </c>
      <c r="B14" t="s">
        <v>1</v>
      </c>
      <c r="C14">
        <v>2</v>
      </c>
      <c r="D14" t="s">
        <v>2</v>
      </c>
      <c r="E14" t="str">
        <f t="shared" si="0"/>
        <v>平成2(1990)年2月</v>
      </c>
      <c r="F14" t="s">
        <v>254</v>
      </c>
      <c r="G14" t="s">
        <v>255</v>
      </c>
      <c r="I14" t="s">
        <v>43</v>
      </c>
      <c r="J14" t="s">
        <v>25</v>
      </c>
      <c r="K14">
        <v>1948</v>
      </c>
      <c r="L14" t="s">
        <v>26</v>
      </c>
      <c r="M14" t="str">
        <f t="shared" si="1"/>
        <v>昭和23(1948)</v>
      </c>
      <c r="N14" t="s">
        <v>129</v>
      </c>
    </row>
    <row r="15" spans="1:14" x14ac:dyDescent="0.4">
      <c r="A15" t="s">
        <v>205</v>
      </c>
      <c r="B15" t="s">
        <v>1</v>
      </c>
      <c r="C15">
        <v>3</v>
      </c>
      <c r="D15" t="s">
        <v>2</v>
      </c>
      <c r="E15" t="str">
        <f t="shared" si="0"/>
        <v>平成2(1990)年3月</v>
      </c>
      <c r="F15" t="s">
        <v>255</v>
      </c>
      <c r="G15" t="s">
        <v>256</v>
      </c>
      <c r="I15" t="s">
        <v>44</v>
      </c>
      <c r="J15" t="s">
        <v>25</v>
      </c>
      <c r="K15">
        <v>1949</v>
      </c>
      <c r="L15" t="s">
        <v>26</v>
      </c>
      <c r="M15" t="str">
        <f t="shared" si="1"/>
        <v>昭和24(1949)</v>
      </c>
      <c r="N15" t="s">
        <v>130</v>
      </c>
    </row>
    <row r="16" spans="1:14" x14ac:dyDescent="0.4">
      <c r="A16" t="s">
        <v>205</v>
      </c>
      <c r="B16" t="s">
        <v>1</v>
      </c>
      <c r="C16">
        <v>4</v>
      </c>
      <c r="D16" t="s">
        <v>2</v>
      </c>
      <c r="E16" t="str">
        <f t="shared" si="0"/>
        <v>平成2(1990)年4月</v>
      </c>
      <c r="F16" t="s">
        <v>256</v>
      </c>
      <c r="G16" t="s">
        <v>257</v>
      </c>
      <c r="I16" t="s">
        <v>45</v>
      </c>
      <c r="J16" t="s">
        <v>25</v>
      </c>
      <c r="K16">
        <v>1950</v>
      </c>
      <c r="L16" t="s">
        <v>26</v>
      </c>
      <c r="M16" t="str">
        <f t="shared" si="1"/>
        <v>昭和25(1950)</v>
      </c>
      <c r="N16" t="s">
        <v>131</v>
      </c>
    </row>
    <row r="17" spans="1:14" x14ac:dyDescent="0.4">
      <c r="A17" t="s">
        <v>205</v>
      </c>
      <c r="B17" t="s">
        <v>1</v>
      </c>
      <c r="C17">
        <v>5</v>
      </c>
      <c r="D17" t="s">
        <v>2</v>
      </c>
      <c r="E17" t="str">
        <f t="shared" si="0"/>
        <v>平成2(1990)年5月</v>
      </c>
      <c r="F17" t="s">
        <v>257</v>
      </c>
      <c r="G17" t="s">
        <v>258</v>
      </c>
      <c r="I17" t="s">
        <v>46</v>
      </c>
      <c r="J17" t="s">
        <v>25</v>
      </c>
      <c r="K17">
        <v>1951</v>
      </c>
      <c r="L17" t="s">
        <v>26</v>
      </c>
      <c r="M17" t="str">
        <f t="shared" si="1"/>
        <v>昭和26(1951)</v>
      </c>
      <c r="N17" t="s">
        <v>132</v>
      </c>
    </row>
    <row r="18" spans="1:14" x14ac:dyDescent="0.4">
      <c r="A18" t="s">
        <v>205</v>
      </c>
      <c r="B18" t="s">
        <v>1</v>
      </c>
      <c r="C18">
        <v>6</v>
      </c>
      <c r="D18" t="s">
        <v>2</v>
      </c>
      <c r="E18" t="str">
        <f t="shared" si="0"/>
        <v>平成2(1990)年6月</v>
      </c>
      <c r="F18" t="s">
        <v>258</v>
      </c>
      <c r="G18" t="s">
        <v>259</v>
      </c>
      <c r="I18" t="s">
        <v>47</v>
      </c>
      <c r="J18" t="s">
        <v>25</v>
      </c>
      <c r="K18">
        <v>1952</v>
      </c>
      <c r="L18" t="s">
        <v>26</v>
      </c>
      <c r="M18" t="str">
        <f t="shared" si="1"/>
        <v>昭和27(1952)</v>
      </c>
      <c r="N18" t="s">
        <v>133</v>
      </c>
    </row>
    <row r="19" spans="1:14" x14ac:dyDescent="0.4">
      <c r="A19" t="s">
        <v>205</v>
      </c>
      <c r="B19" t="s">
        <v>1</v>
      </c>
      <c r="C19">
        <v>7</v>
      </c>
      <c r="D19" t="s">
        <v>2</v>
      </c>
      <c r="E19" t="str">
        <f t="shared" si="0"/>
        <v>平成2(1990)年7月</v>
      </c>
      <c r="F19" t="s">
        <v>259</v>
      </c>
      <c r="G19" t="s">
        <v>260</v>
      </c>
      <c r="I19" t="s">
        <v>48</v>
      </c>
      <c r="J19" t="s">
        <v>25</v>
      </c>
      <c r="K19">
        <v>1953</v>
      </c>
      <c r="L19" t="s">
        <v>26</v>
      </c>
      <c r="M19" t="str">
        <f t="shared" si="1"/>
        <v>昭和28(1953)</v>
      </c>
      <c r="N19" t="s">
        <v>134</v>
      </c>
    </row>
    <row r="20" spans="1:14" x14ac:dyDescent="0.4">
      <c r="A20" t="s">
        <v>205</v>
      </c>
      <c r="B20" t="s">
        <v>1</v>
      </c>
      <c r="C20">
        <v>8</v>
      </c>
      <c r="D20" t="s">
        <v>2</v>
      </c>
      <c r="E20" t="str">
        <f t="shared" si="0"/>
        <v>平成2(1990)年8月</v>
      </c>
      <c r="F20" t="s">
        <v>260</v>
      </c>
      <c r="G20" t="s">
        <v>261</v>
      </c>
      <c r="I20" t="s">
        <v>49</v>
      </c>
      <c r="J20" t="s">
        <v>25</v>
      </c>
      <c r="K20">
        <v>1954</v>
      </c>
      <c r="L20" t="s">
        <v>26</v>
      </c>
      <c r="M20" t="str">
        <f t="shared" si="1"/>
        <v>昭和29(1954)</v>
      </c>
      <c r="N20" t="s">
        <v>135</v>
      </c>
    </row>
    <row r="21" spans="1:14" x14ac:dyDescent="0.4">
      <c r="A21" t="s">
        <v>205</v>
      </c>
      <c r="B21" t="s">
        <v>1</v>
      </c>
      <c r="C21">
        <v>9</v>
      </c>
      <c r="D21" t="s">
        <v>2</v>
      </c>
      <c r="E21" t="str">
        <f t="shared" si="0"/>
        <v>平成2(1990)年9月</v>
      </c>
      <c r="F21" t="s">
        <v>261</v>
      </c>
      <c r="G21" t="s">
        <v>262</v>
      </c>
      <c r="I21" t="s">
        <v>50</v>
      </c>
      <c r="J21" t="s">
        <v>25</v>
      </c>
      <c r="K21">
        <v>1955</v>
      </c>
      <c r="L21" t="s">
        <v>26</v>
      </c>
      <c r="M21" t="str">
        <f t="shared" si="1"/>
        <v>昭和30(1955)</v>
      </c>
      <c r="N21" t="s">
        <v>136</v>
      </c>
    </row>
    <row r="22" spans="1:14" x14ac:dyDescent="0.4">
      <c r="A22" t="s">
        <v>205</v>
      </c>
      <c r="B22" t="s">
        <v>1</v>
      </c>
      <c r="C22">
        <v>10</v>
      </c>
      <c r="D22" t="s">
        <v>2</v>
      </c>
      <c r="E22" t="str">
        <f t="shared" si="0"/>
        <v>平成2(1990)年10月</v>
      </c>
      <c r="F22" t="s">
        <v>262</v>
      </c>
      <c r="G22" t="s">
        <v>263</v>
      </c>
      <c r="I22" t="s">
        <v>51</v>
      </c>
      <c r="J22" t="s">
        <v>25</v>
      </c>
      <c r="K22">
        <v>1956</v>
      </c>
      <c r="L22" t="s">
        <v>26</v>
      </c>
      <c r="M22" t="str">
        <f t="shared" si="1"/>
        <v>昭和31(1956)</v>
      </c>
      <c r="N22" t="s">
        <v>137</v>
      </c>
    </row>
    <row r="23" spans="1:14" x14ac:dyDescent="0.4">
      <c r="A23" t="s">
        <v>205</v>
      </c>
      <c r="B23" t="s">
        <v>1</v>
      </c>
      <c r="C23">
        <v>11</v>
      </c>
      <c r="D23" t="s">
        <v>2</v>
      </c>
      <c r="E23" t="str">
        <f t="shared" si="0"/>
        <v>平成2(1990)年11月</v>
      </c>
      <c r="F23" t="s">
        <v>263</v>
      </c>
      <c r="G23" t="s">
        <v>264</v>
      </c>
      <c r="I23" t="s">
        <v>52</v>
      </c>
      <c r="J23" t="s">
        <v>25</v>
      </c>
      <c r="K23">
        <v>1957</v>
      </c>
      <c r="L23" t="s">
        <v>26</v>
      </c>
      <c r="M23" t="str">
        <f t="shared" si="1"/>
        <v>昭和32(1957)</v>
      </c>
      <c r="N23" t="s">
        <v>138</v>
      </c>
    </row>
    <row r="24" spans="1:14" x14ac:dyDescent="0.4">
      <c r="A24" t="s">
        <v>205</v>
      </c>
      <c r="B24" t="s">
        <v>1</v>
      </c>
      <c r="C24">
        <v>12</v>
      </c>
      <c r="D24" t="s">
        <v>2</v>
      </c>
      <c r="E24" t="str">
        <f t="shared" si="0"/>
        <v>平成2(1990)年12月</v>
      </c>
      <c r="F24" t="s">
        <v>264</v>
      </c>
      <c r="G24" t="s">
        <v>265</v>
      </c>
      <c r="I24" t="s">
        <v>53</v>
      </c>
      <c r="J24" t="s">
        <v>25</v>
      </c>
      <c r="K24">
        <v>1958</v>
      </c>
      <c r="L24" t="s">
        <v>26</v>
      </c>
      <c r="M24" t="str">
        <f t="shared" si="1"/>
        <v>昭和33(1958)</v>
      </c>
      <c r="N24" t="s">
        <v>139</v>
      </c>
    </row>
    <row r="25" spans="1:14" x14ac:dyDescent="0.4">
      <c r="A25" t="s">
        <v>206</v>
      </c>
      <c r="B25" t="s">
        <v>1</v>
      </c>
      <c r="C25">
        <v>1</v>
      </c>
      <c r="D25" t="s">
        <v>2</v>
      </c>
      <c r="E25" t="str">
        <f t="shared" si="0"/>
        <v>平成3(1991)年1月</v>
      </c>
      <c r="F25" t="s">
        <v>265</v>
      </c>
      <c r="G25" t="s">
        <v>266</v>
      </c>
      <c r="I25" t="s">
        <v>54</v>
      </c>
      <c r="J25" t="s">
        <v>25</v>
      </c>
      <c r="K25">
        <v>1959</v>
      </c>
      <c r="L25" t="s">
        <v>26</v>
      </c>
      <c r="M25" t="str">
        <f t="shared" si="1"/>
        <v>昭和34(1959)</v>
      </c>
      <c r="N25" t="s">
        <v>140</v>
      </c>
    </row>
    <row r="26" spans="1:14" x14ac:dyDescent="0.4">
      <c r="A26" t="s">
        <v>206</v>
      </c>
      <c r="B26" t="s">
        <v>1</v>
      </c>
      <c r="C26">
        <v>2</v>
      </c>
      <c r="D26" t="s">
        <v>2</v>
      </c>
      <c r="E26" t="str">
        <f t="shared" si="0"/>
        <v>平成3(1991)年2月</v>
      </c>
      <c r="F26" t="s">
        <v>266</v>
      </c>
      <c r="G26" t="s">
        <v>267</v>
      </c>
      <c r="I26" t="s">
        <v>55</v>
      </c>
      <c r="J26" t="s">
        <v>25</v>
      </c>
      <c r="K26">
        <v>1960</v>
      </c>
      <c r="L26" t="s">
        <v>26</v>
      </c>
      <c r="M26" t="str">
        <f t="shared" si="1"/>
        <v>昭和35(1960)</v>
      </c>
      <c r="N26" t="s">
        <v>141</v>
      </c>
    </row>
    <row r="27" spans="1:14" x14ac:dyDescent="0.4">
      <c r="A27" t="s">
        <v>206</v>
      </c>
      <c r="B27" t="s">
        <v>1</v>
      </c>
      <c r="C27">
        <v>3</v>
      </c>
      <c r="D27" t="s">
        <v>2</v>
      </c>
      <c r="E27" t="str">
        <f t="shared" si="0"/>
        <v>平成3(1991)年3月</v>
      </c>
      <c r="F27" t="s">
        <v>267</v>
      </c>
      <c r="G27" t="s">
        <v>268</v>
      </c>
      <c r="I27" t="s">
        <v>56</v>
      </c>
      <c r="J27" t="s">
        <v>25</v>
      </c>
      <c r="K27">
        <v>1961</v>
      </c>
      <c r="L27" t="s">
        <v>26</v>
      </c>
      <c r="M27" t="str">
        <f t="shared" si="1"/>
        <v>昭和36(1961)</v>
      </c>
      <c r="N27" t="s">
        <v>142</v>
      </c>
    </row>
    <row r="28" spans="1:14" x14ac:dyDescent="0.4">
      <c r="A28" t="s">
        <v>206</v>
      </c>
      <c r="B28" t="s">
        <v>1</v>
      </c>
      <c r="C28">
        <v>4</v>
      </c>
      <c r="D28" t="s">
        <v>2</v>
      </c>
      <c r="E28" t="str">
        <f t="shared" si="0"/>
        <v>平成3(1991)年4月</v>
      </c>
      <c r="F28" t="s">
        <v>268</v>
      </c>
      <c r="G28" t="s">
        <v>269</v>
      </c>
      <c r="I28" t="s">
        <v>57</v>
      </c>
      <c r="J28" t="s">
        <v>25</v>
      </c>
      <c r="K28">
        <v>1962</v>
      </c>
      <c r="L28" t="s">
        <v>26</v>
      </c>
      <c r="M28" t="str">
        <f t="shared" si="1"/>
        <v>昭和37(1962)</v>
      </c>
      <c r="N28" t="s">
        <v>143</v>
      </c>
    </row>
    <row r="29" spans="1:14" x14ac:dyDescent="0.4">
      <c r="A29" t="s">
        <v>206</v>
      </c>
      <c r="B29" t="s">
        <v>1</v>
      </c>
      <c r="C29">
        <v>5</v>
      </c>
      <c r="D29" t="s">
        <v>2</v>
      </c>
      <c r="E29" t="str">
        <f t="shared" si="0"/>
        <v>平成3(1991)年5月</v>
      </c>
      <c r="F29" t="s">
        <v>269</v>
      </c>
      <c r="G29" t="s">
        <v>270</v>
      </c>
      <c r="I29" t="s">
        <v>58</v>
      </c>
      <c r="J29" t="s">
        <v>25</v>
      </c>
      <c r="K29">
        <v>1963</v>
      </c>
      <c r="L29" t="s">
        <v>26</v>
      </c>
      <c r="M29" t="str">
        <f t="shared" si="1"/>
        <v>昭和38(1963)</v>
      </c>
      <c r="N29" t="s">
        <v>144</v>
      </c>
    </row>
    <row r="30" spans="1:14" x14ac:dyDescent="0.4">
      <c r="A30" t="s">
        <v>206</v>
      </c>
      <c r="B30" t="s">
        <v>1</v>
      </c>
      <c r="C30">
        <v>6</v>
      </c>
      <c r="D30" t="s">
        <v>2</v>
      </c>
      <c r="E30" t="str">
        <f t="shared" si="0"/>
        <v>平成3(1991)年6月</v>
      </c>
      <c r="F30" t="s">
        <v>270</v>
      </c>
      <c r="G30" t="s">
        <v>271</v>
      </c>
      <c r="I30" t="s">
        <v>59</v>
      </c>
      <c r="J30" t="s">
        <v>25</v>
      </c>
      <c r="K30">
        <v>1964</v>
      </c>
      <c r="L30" t="s">
        <v>26</v>
      </c>
      <c r="M30" t="str">
        <f t="shared" si="1"/>
        <v>昭和39(1964)</v>
      </c>
      <c r="N30" t="s">
        <v>145</v>
      </c>
    </row>
    <row r="31" spans="1:14" x14ac:dyDescent="0.4">
      <c r="A31" t="s">
        <v>206</v>
      </c>
      <c r="B31" t="s">
        <v>1</v>
      </c>
      <c r="C31">
        <v>7</v>
      </c>
      <c r="D31" t="s">
        <v>2</v>
      </c>
      <c r="E31" t="str">
        <f t="shared" si="0"/>
        <v>平成3(1991)年7月</v>
      </c>
      <c r="F31" t="s">
        <v>271</v>
      </c>
      <c r="G31" t="s">
        <v>272</v>
      </c>
      <c r="I31" t="s">
        <v>60</v>
      </c>
      <c r="J31" t="s">
        <v>25</v>
      </c>
      <c r="K31">
        <v>1965</v>
      </c>
      <c r="L31" t="s">
        <v>26</v>
      </c>
      <c r="M31" t="str">
        <f t="shared" si="1"/>
        <v>昭和40(1965)</v>
      </c>
      <c r="N31" t="s">
        <v>146</v>
      </c>
    </row>
    <row r="32" spans="1:14" x14ac:dyDescent="0.4">
      <c r="A32" t="s">
        <v>206</v>
      </c>
      <c r="B32" t="s">
        <v>1</v>
      </c>
      <c r="C32">
        <v>8</v>
      </c>
      <c r="D32" t="s">
        <v>2</v>
      </c>
      <c r="E32" t="str">
        <f t="shared" si="0"/>
        <v>平成3(1991)年8月</v>
      </c>
      <c r="F32" t="s">
        <v>272</v>
      </c>
      <c r="G32" t="s">
        <v>273</v>
      </c>
      <c r="I32" t="s">
        <v>61</v>
      </c>
      <c r="J32" t="s">
        <v>25</v>
      </c>
      <c r="K32">
        <v>1966</v>
      </c>
      <c r="L32" t="s">
        <v>26</v>
      </c>
      <c r="M32" t="str">
        <f t="shared" si="1"/>
        <v>昭和41(1966)</v>
      </c>
      <c r="N32" t="s">
        <v>147</v>
      </c>
    </row>
    <row r="33" spans="1:14" x14ac:dyDescent="0.4">
      <c r="A33" t="s">
        <v>206</v>
      </c>
      <c r="B33" t="s">
        <v>1</v>
      </c>
      <c r="C33">
        <v>9</v>
      </c>
      <c r="D33" t="s">
        <v>2</v>
      </c>
      <c r="E33" t="str">
        <f t="shared" si="0"/>
        <v>平成3(1991)年9月</v>
      </c>
      <c r="F33" t="s">
        <v>273</v>
      </c>
      <c r="G33" t="s">
        <v>274</v>
      </c>
      <c r="I33" t="s">
        <v>62</v>
      </c>
      <c r="J33" t="s">
        <v>25</v>
      </c>
      <c r="K33">
        <v>1967</v>
      </c>
      <c r="L33" t="s">
        <v>26</v>
      </c>
      <c r="M33" t="str">
        <f t="shared" si="1"/>
        <v>昭和42(1967)</v>
      </c>
      <c r="N33" t="s">
        <v>148</v>
      </c>
    </row>
    <row r="34" spans="1:14" x14ac:dyDescent="0.4">
      <c r="A34" t="s">
        <v>206</v>
      </c>
      <c r="B34" t="s">
        <v>1</v>
      </c>
      <c r="C34">
        <v>10</v>
      </c>
      <c r="D34" t="s">
        <v>2</v>
      </c>
      <c r="E34" t="str">
        <f t="shared" si="0"/>
        <v>平成3(1991)年10月</v>
      </c>
      <c r="F34" t="s">
        <v>274</v>
      </c>
      <c r="G34" t="s">
        <v>275</v>
      </c>
      <c r="I34" t="s">
        <v>63</v>
      </c>
      <c r="J34" t="s">
        <v>25</v>
      </c>
      <c r="K34">
        <v>1968</v>
      </c>
      <c r="L34" t="s">
        <v>26</v>
      </c>
      <c r="M34" t="str">
        <f t="shared" si="1"/>
        <v>昭和43(1968)</v>
      </c>
      <c r="N34" t="s">
        <v>149</v>
      </c>
    </row>
    <row r="35" spans="1:14" x14ac:dyDescent="0.4">
      <c r="A35" t="s">
        <v>206</v>
      </c>
      <c r="B35" t="s">
        <v>1</v>
      </c>
      <c r="C35">
        <v>11</v>
      </c>
      <c r="D35" t="s">
        <v>2</v>
      </c>
      <c r="E35" t="str">
        <f t="shared" si="0"/>
        <v>平成3(1991)年11月</v>
      </c>
      <c r="F35" t="s">
        <v>275</v>
      </c>
      <c r="G35" t="s">
        <v>276</v>
      </c>
      <c r="I35" t="s">
        <v>64</v>
      </c>
      <c r="J35" t="s">
        <v>25</v>
      </c>
      <c r="K35">
        <v>1969</v>
      </c>
      <c r="L35" t="s">
        <v>26</v>
      </c>
      <c r="M35" t="str">
        <f t="shared" si="1"/>
        <v>昭和44(1969)</v>
      </c>
      <c r="N35" t="s">
        <v>150</v>
      </c>
    </row>
    <row r="36" spans="1:14" x14ac:dyDescent="0.4">
      <c r="A36" t="s">
        <v>206</v>
      </c>
      <c r="B36" t="s">
        <v>1</v>
      </c>
      <c r="C36">
        <v>12</v>
      </c>
      <c r="D36" t="s">
        <v>2</v>
      </c>
      <c r="E36" t="str">
        <f t="shared" si="0"/>
        <v>平成3(1991)年12月</v>
      </c>
      <c r="F36" t="s">
        <v>276</v>
      </c>
      <c r="G36" t="s">
        <v>277</v>
      </c>
      <c r="I36" t="s">
        <v>65</v>
      </c>
      <c r="J36" t="s">
        <v>25</v>
      </c>
      <c r="K36">
        <v>1970</v>
      </c>
      <c r="L36" t="s">
        <v>26</v>
      </c>
      <c r="M36" t="str">
        <f t="shared" si="1"/>
        <v>昭和45(1970)</v>
      </c>
      <c r="N36" t="s">
        <v>151</v>
      </c>
    </row>
    <row r="37" spans="1:14" x14ac:dyDescent="0.4">
      <c r="A37" t="s">
        <v>207</v>
      </c>
      <c r="B37" t="s">
        <v>1</v>
      </c>
      <c r="C37">
        <v>1</v>
      </c>
      <c r="D37" t="s">
        <v>2</v>
      </c>
      <c r="E37" t="str">
        <f t="shared" si="0"/>
        <v>平成4(1992)年1月</v>
      </c>
      <c r="F37" t="s">
        <v>277</v>
      </c>
      <c r="G37" t="s">
        <v>278</v>
      </c>
      <c r="I37" t="s">
        <v>66</v>
      </c>
      <c r="J37" t="s">
        <v>25</v>
      </c>
      <c r="K37">
        <v>1971</v>
      </c>
      <c r="L37" t="s">
        <v>26</v>
      </c>
      <c r="M37" t="str">
        <f t="shared" si="1"/>
        <v>昭和46(1971)</v>
      </c>
      <c r="N37" t="s">
        <v>152</v>
      </c>
    </row>
    <row r="38" spans="1:14" x14ac:dyDescent="0.4">
      <c r="A38" t="s">
        <v>207</v>
      </c>
      <c r="B38" t="s">
        <v>1</v>
      </c>
      <c r="C38">
        <v>2</v>
      </c>
      <c r="D38" t="s">
        <v>2</v>
      </c>
      <c r="E38" t="str">
        <f t="shared" si="0"/>
        <v>平成4(1992)年2月</v>
      </c>
      <c r="F38" t="s">
        <v>278</v>
      </c>
      <c r="G38" t="s">
        <v>279</v>
      </c>
      <c r="I38" t="s">
        <v>67</v>
      </c>
      <c r="J38" t="s">
        <v>25</v>
      </c>
      <c r="K38">
        <v>1972</v>
      </c>
      <c r="L38" t="s">
        <v>26</v>
      </c>
      <c r="M38" t="str">
        <f t="shared" si="1"/>
        <v>昭和47(1972)</v>
      </c>
      <c r="N38" t="s">
        <v>153</v>
      </c>
    </row>
    <row r="39" spans="1:14" x14ac:dyDescent="0.4">
      <c r="A39" t="s">
        <v>207</v>
      </c>
      <c r="B39" t="s">
        <v>1</v>
      </c>
      <c r="C39">
        <v>3</v>
      </c>
      <c r="D39" t="s">
        <v>2</v>
      </c>
      <c r="E39" t="str">
        <f t="shared" si="0"/>
        <v>平成4(1992)年3月</v>
      </c>
      <c r="F39" t="s">
        <v>279</v>
      </c>
      <c r="G39" t="s">
        <v>280</v>
      </c>
      <c r="I39" t="s">
        <v>68</v>
      </c>
      <c r="J39" t="s">
        <v>25</v>
      </c>
      <c r="K39">
        <v>1973</v>
      </c>
      <c r="L39" t="s">
        <v>26</v>
      </c>
      <c r="M39" t="str">
        <f t="shared" si="1"/>
        <v>昭和48(1973)</v>
      </c>
      <c r="N39" t="s">
        <v>154</v>
      </c>
    </row>
    <row r="40" spans="1:14" x14ac:dyDescent="0.4">
      <c r="A40" t="s">
        <v>207</v>
      </c>
      <c r="B40" t="s">
        <v>1</v>
      </c>
      <c r="C40">
        <v>4</v>
      </c>
      <c r="D40" t="s">
        <v>2</v>
      </c>
      <c r="E40" t="str">
        <f t="shared" si="0"/>
        <v>平成4(1992)年4月</v>
      </c>
      <c r="F40" t="s">
        <v>280</v>
      </c>
      <c r="G40" t="s">
        <v>281</v>
      </c>
      <c r="I40" t="s">
        <v>69</v>
      </c>
      <c r="J40" t="s">
        <v>25</v>
      </c>
      <c r="K40">
        <v>1974</v>
      </c>
      <c r="L40" t="s">
        <v>26</v>
      </c>
      <c r="M40" t="str">
        <f t="shared" si="1"/>
        <v>昭和49(1974)</v>
      </c>
      <c r="N40" t="s">
        <v>155</v>
      </c>
    </row>
    <row r="41" spans="1:14" x14ac:dyDescent="0.4">
      <c r="A41" t="s">
        <v>207</v>
      </c>
      <c r="B41" t="s">
        <v>1</v>
      </c>
      <c r="C41">
        <v>5</v>
      </c>
      <c r="D41" t="s">
        <v>2</v>
      </c>
      <c r="E41" t="str">
        <f t="shared" si="0"/>
        <v>平成4(1992)年5月</v>
      </c>
      <c r="F41" t="s">
        <v>281</v>
      </c>
      <c r="G41" t="s">
        <v>282</v>
      </c>
      <c r="I41" t="s">
        <v>70</v>
      </c>
      <c r="J41" t="s">
        <v>25</v>
      </c>
      <c r="K41">
        <v>1975</v>
      </c>
      <c r="L41" t="s">
        <v>26</v>
      </c>
      <c r="M41" t="str">
        <f t="shared" si="1"/>
        <v>昭和50(1975)</v>
      </c>
      <c r="N41" t="s">
        <v>156</v>
      </c>
    </row>
    <row r="42" spans="1:14" x14ac:dyDescent="0.4">
      <c r="A42" t="s">
        <v>207</v>
      </c>
      <c r="B42" t="s">
        <v>1</v>
      </c>
      <c r="C42">
        <v>6</v>
      </c>
      <c r="D42" t="s">
        <v>2</v>
      </c>
      <c r="E42" t="str">
        <f t="shared" si="0"/>
        <v>平成4(1992)年6月</v>
      </c>
      <c r="F42" t="s">
        <v>282</v>
      </c>
      <c r="G42" t="s">
        <v>283</v>
      </c>
      <c r="I42" t="s">
        <v>71</v>
      </c>
      <c r="J42" t="s">
        <v>25</v>
      </c>
      <c r="K42">
        <v>1976</v>
      </c>
      <c r="L42" t="s">
        <v>26</v>
      </c>
      <c r="M42" t="str">
        <f t="shared" si="1"/>
        <v>昭和51(1976)</v>
      </c>
      <c r="N42" t="s">
        <v>157</v>
      </c>
    </row>
    <row r="43" spans="1:14" x14ac:dyDescent="0.4">
      <c r="A43" t="s">
        <v>207</v>
      </c>
      <c r="B43" t="s">
        <v>1</v>
      </c>
      <c r="C43">
        <v>7</v>
      </c>
      <c r="D43" t="s">
        <v>2</v>
      </c>
      <c r="E43" t="str">
        <f t="shared" si="0"/>
        <v>平成4(1992)年7月</v>
      </c>
      <c r="F43" t="s">
        <v>283</v>
      </c>
      <c r="G43" t="s">
        <v>284</v>
      </c>
      <c r="I43" t="s">
        <v>72</v>
      </c>
      <c r="J43" t="s">
        <v>25</v>
      </c>
      <c r="K43">
        <v>1977</v>
      </c>
      <c r="L43" t="s">
        <v>26</v>
      </c>
      <c r="M43" t="str">
        <f t="shared" si="1"/>
        <v>昭和52(1977)</v>
      </c>
      <c r="N43" t="s">
        <v>158</v>
      </c>
    </row>
    <row r="44" spans="1:14" x14ac:dyDescent="0.4">
      <c r="A44" t="s">
        <v>207</v>
      </c>
      <c r="B44" t="s">
        <v>1</v>
      </c>
      <c r="C44">
        <v>8</v>
      </c>
      <c r="D44" t="s">
        <v>2</v>
      </c>
      <c r="E44" t="str">
        <f t="shared" si="0"/>
        <v>平成4(1992)年8月</v>
      </c>
      <c r="F44" t="s">
        <v>284</v>
      </c>
      <c r="G44" t="s">
        <v>285</v>
      </c>
      <c r="I44" t="s">
        <v>73</v>
      </c>
      <c r="J44" t="s">
        <v>25</v>
      </c>
      <c r="K44">
        <v>1978</v>
      </c>
      <c r="L44" t="s">
        <v>26</v>
      </c>
      <c r="M44" t="str">
        <f t="shared" si="1"/>
        <v>昭和53(1978)</v>
      </c>
      <c r="N44" t="s">
        <v>159</v>
      </c>
    </row>
    <row r="45" spans="1:14" x14ac:dyDescent="0.4">
      <c r="A45" t="s">
        <v>207</v>
      </c>
      <c r="B45" t="s">
        <v>1</v>
      </c>
      <c r="C45">
        <v>9</v>
      </c>
      <c r="D45" t="s">
        <v>2</v>
      </c>
      <c r="E45" t="str">
        <f t="shared" si="0"/>
        <v>平成4(1992)年9月</v>
      </c>
      <c r="F45" t="s">
        <v>285</v>
      </c>
      <c r="G45" t="s">
        <v>286</v>
      </c>
      <c r="I45" t="s">
        <v>74</v>
      </c>
      <c r="J45" t="s">
        <v>25</v>
      </c>
      <c r="K45">
        <v>1979</v>
      </c>
      <c r="L45" t="s">
        <v>26</v>
      </c>
      <c r="M45" t="str">
        <f t="shared" si="1"/>
        <v>昭和54(1979)</v>
      </c>
      <c r="N45" t="s">
        <v>160</v>
      </c>
    </row>
    <row r="46" spans="1:14" x14ac:dyDescent="0.4">
      <c r="A46" t="s">
        <v>207</v>
      </c>
      <c r="B46" t="s">
        <v>1</v>
      </c>
      <c r="C46">
        <v>10</v>
      </c>
      <c r="D46" t="s">
        <v>2</v>
      </c>
      <c r="E46" t="str">
        <f t="shared" si="0"/>
        <v>平成4(1992)年10月</v>
      </c>
      <c r="F46" t="s">
        <v>286</v>
      </c>
      <c r="G46" t="s">
        <v>287</v>
      </c>
      <c r="I46" t="s">
        <v>75</v>
      </c>
      <c r="J46" t="s">
        <v>25</v>
      </c>
      <c r="K46">
        <v>1980</v>
      </c>
      <c r="L46" t="s">
        <v>26</v>
      </c>
      <c r="M46" t="str">
        <f t="shared" si="1"/>
        <v>昭和55(1980)</v>
      </c>
      <c r="N46" t="s">
        <v>161</v>
      </c>
    </row>
    <row r="47" spans="1:14" x14ac:dyDescent="0.4">
      <c r="A47" t="s">
        <v>207</v>
      </c>
      <c r="B47" t="s">
        <v>1</v>
      </c>
      <c r="C47">
        <v>11</v>
      </c>
      <c r="D47" t="s">
        <v>2</v>
      </c>
      <c r="E47" t="str">
        <f t="shared" si="0"/>
        <v>平成4(1992)年11月</v>
      </c>
      <c r="F47" t="s">
        <v>287</v>
      </c>
      <c r="G47" t="s">
        <v>288</v>
      </c>
      <c r="I47" t="s">
        <v>76</v>
      </c>
      <c r="J47" t="s">
        <v>25</v>
      </c>
      <c r="K47">
        <v>1981</v>
      </c>
      <c r="L47" t="s">
        <v>26</v>
      </c>
      <c r="M47" t="str">
        <f t="shared" si="1"/>
        <v>昭和56(1981)</v>
      </c>
      <c r="N47" t="s">
        <v>162</v>
      </c>
    </row>
    <row r="48" spans="1:14" x14ac:dyDescent="0.4">
      <c r="A48" t="s">
        <v>207</v>
      </c>
      <c r="B48" t="s">
        <v>1</v>
      </c>
      <c r="C48">
        <v>12</v>
      </c>
      <c r="D48" t="s">
        <v>2</v>
      </c>
      <c r="E48" t="str">
        <f t="shared" si="0"/>
        <v>平成4(1992)年12月</v>
      </c>
      <c r="F48" t="s">
        <v>288</v>
      </c>
      <c r="G48" t="s">
        <v>289</v>
      </c>
      <c r="I48" t="s">
        <v>77</v>
      </c>
      <c r="J48" t="s">
        <v>25</v>
      </c>
      <c r="K48">
        <v>1982</v>
      </c>
      <c r="L48" t="s">
        <v>26</v>
      </c>
      <c r="M48" t="str">
        <f t="shared" si="1"/>
        <v>昭和57(1982)</v>
      </c>
      <c r="N48" t="s">
        <v>163</v>
      </c>
    </row>
    <row r="49" spans="1:14" x14ac:dyDescent="0.4">
      <c r="A49" t="s">
        <v>208</v>
      </c>
      <c r="B49" t="s">
        <v>1</v>
      </c>
      <c r="C49">
        <v>1</v>
      </c>
      <c r="D49" t="s">
        <v>2</v>
      </c>
      <c r="E49" t="str">
        <f t="shared" si="0"/>
        <v>平成5(1993)年1月</v>
      </c>
      <c r="F49" t="s">
        <v>289</v>
      </c>
      <c r="G49" t="s">
        <v>290</v>
      </c>
      <c r="I49" t="s">
        <v>78</v>
      </c>
      <c r="J49" t="s">
        <v>25</v>
      </c>
      <c r="K49">
        <v>1983</v>
      </c>
      <c r="L49" t="s">
        <v>26</v>
      </c>
      <c r="M49" t="str">
        <f t="shared" si="1"/>
        <v>昭和58(1983)</v>
      </c>
      <c r="N49" t="s">
        <v>164</v>
      </c>
    </row>
    <row r="50" spans="1:14" x14ac:dyDescent="0.4">
      <c r="A50" t="s">
        <v>208</v>
      </c>
      <c r="B50" t="s">
        <v>1</v>
      </c>
      <c r="C50">
        <v>2</v>
      </c>
      <c r="D50" t="s">
        <v>2</v>
      </c>
      <c r="E50" t="str">
        <f t="shared" si="0"/>
        <v>平成5(1993)年2月</v>
      </c>
      <c r="F50" t="s">
        <v>290</v>
      </c>
      <c r="G50" t="s">
        <v>291</v>
      </c>
      <c r="I50" t="s">
        <v>79</v>
      </c>
      <c r="J50" t="s">
        <v>25</v>
      </c>
      <c r="K50">
        <v>1984</v>
      </c>
      <c r="L50" t="s">
        <v>26</v>
      </c>
      <c r="M50" t="str">
        <f t="shared" si="1"/>
        <v>昭和59(1984)</v>
      </c>
      <c r="N50" t="s">
        <v>165</v>
      </c>
    </row>
    <row r="51" spans="1:14" x14ac:dyDescent="0.4">
      <c r="A51" t="s">
        <v>208</v>
      </c>
      <c r="B51" t="s">
        <v>1</v>
      </c>
      <c r="C51">
        <v>3</v>
      </c>
      <c r="D51" t="s">
        <v>2</v>
      </c>
      <c r="E51" t="str">
        <f t="shared" si="0"/>
        <v>平成5(1993)年3月</v>
      </c>
      <c r="F51" t="s">
        <v>291</v>
      </c>
      <c r="G51" t="s">
        <v>292</v>
      </c>
      <c r="I51" t="s">
        <v>80</v>
      </c>
      <c r="J51" t="s">
        <v>25</v>
      </c>
      <c r="K51">
        <v>1985</v>
      </c>
      <c r="L51" t="s">
        <v>26</v>
      </c>
      <c r="M51" t="str">
        <f t="shared" si="1"/>
        <v>昭和60(1985)</v>
      </c>
      <c r="N51" t="s">
        <v>166</v>
      </c>
    </row>
    <row r="52" spans="1:14" x14ac:dyDescent="0.4">
      <c r="A52" t="s">
        <v>208</v>
      </c>
      <c r="B52" t="s">
        <v>1</v>
      </c>
      <c r="C52">
        <v>4</v>
      </c>
      <c r="D52" t="s">
        <v>2</v>
      </c>
      <c r="E52" t="str">
        <f t="shared" si="0"/>
        <v>平成5(1993)年4月</v>
      </c>
      <c r="F52" t="s">
        <v>292</v>
      </c>
      <c r="G52" t="s">
        <v>293</v>
      </c>
      <c r="I52" t="s">
        <v>81</v>
      </c>
      <c r="J52" t="s">
        <v>25</v>
      </c>
      <c r="K52">
        <v>1986</v>
      </c>
      <c r="L52" t="s">
        <v>26</v>
      </c>
      <c r="M52" t="str">
        <f t="shared" si="1"/>
        <v>昭和61(1986)</v>
      </c>
      <c r="N52" t="s">
        <v>167</v>
      </c>
    </row>
    <row r="53" spans="1:14" x14ac:dyDescent="0.4">
      <c r="A53" t="s">
        <v>208</v>
      </c>
      <c r="B53" t="s">
        <v>1</v>
      </c>
      <c r="C53">
        <v>5</v>
      </c>
      <c r="D53" t="s">
        <v>2</v>
      </c>
      <c r="E53" t="str">
        <f t="shared" si="0"/>
        <v>平成5(1993)年5月</v>
      </c>
      <c r="F53" t="s">
        <v>293</v>
      </c>
      <c r="G53" t="s">
        <v>294</v>
      </c>
      <c r="I53" t="s">
        <v>82</v>
      </c>
      <c r="J53" t="s">
        <v>25</v>
      </c>
      <c r="K53">
        <v>1987</v>
      </c>
      <c r="L53" t="s">
        <v>26</v>
      </c>
      <c r="M53" t="str">
        <f t="shared" si="1"/>
        <v>昭和62(1987)</v>
      </c>
      <c r="N53" t="s">
        <v>168</v>
      </c>
    </row>
    <row r="54" spans="1:14" x14ac:dyDescent="0.4">
      <c r="A54" t="s">
        <v>208</v>
      </c>
      <c r="B54" t="s">
        <v>1</v>
      </c>
      <c r="C54">
        <v>6</v>
      </c>
      <c r="D54" t="s">
        <v>2</v>
      </c>
      <c r="E54" t="str">
        <f t="shared" si="0"/>
        <v>平成5(1993)年6月</v>
      </c>
      <c r="F54" t="s">
        <v>294</v>
      </c>
      <c r="G54" t="s">
        <v>295</v>
      </c>
      <c r="I54" t="s">
        <v>83</v>
      </c>
      <c r="J54" t="s">
        <v>25</v>
      </c>
      <c r="K54">
        <v>1988</v>
      </c>
      <c r="L54" t="s">
        <v>26</v>
      </c>
      <c r="M54" t="str">
        <f t="shared" si="1"/>
        <v>昭和63(1988)</v>
      </c>
      <c r="N54" t="s">
        <v>169</v>
      </c>
    </row>
    <row r="55" spans="1:14" x14ac:dyDescent="0.4">
      <c r="A55" t="s">
        <v>208</v>
      </c>
      <c r="B55" t="s">
        <v>1</v>
      </c>
      <c r="C55">
        <v>7</v>
      </c>
      <c r="D55" t="s">
        <v>2</v>
      </c>
      <c r="E55" t="str">
        <f t="shared" si="0"/>
        <v>平成5(1993)年7月</v>
      </c>
      <c r="F55" t="s">
        <v>295</v>
      </c>
      <c r="G55" t="s">
        <v>296</v>
      </c>
      <c r="I55" t="s">
        <v>84</v>
      </c>
      <c r="J55" t="s">
        <v>25</v>
      </c>
      <c r="K55">
        <v>1989</v>
      </c>
      <c r="L55" t="s">
        <v>26</v>
      </c>
      <c r="M55" t="str">
        <f t="shared" si="1"/>
        <v>昭和64(1989)</v>
      </c>
      <c r="N55" t="s">
        <v>170</v>
      </c>
    </row>
    <row r="56" spans="1:14" x14ac:dyDescent="0.4">
      <c r="A56" t="s">
        <v>208</v>
      </c>
      <c r="B56" t="s">
        <v>1</v>
      </c>
      <c r="C56">
        <v>8</v>
      </c>
      <c r="D56" t="s">
        <v>2</v>
      </c>
      <c r="E56" t="str">
        <f t="shared" si="0"/>
        <v>平成5(1993)年8月</v>
      </c>
      <c r="F56" t="s">
        <v>296</v>
      </c>
      <c r="G56" t="s">
        <v>297</v>
      </c>
      <c r="I56" t="s">
        <v>85</v>
      </c>
      <c r="J56" t="s">
        <v>25</v>
      </c>
      <c r="K56">
        <v>1989</v>
      </c>
      <c r="L56" t="s">
        <v>26</v>
      </c>
      <c r="M56" t="str">
        <f t="shared" si="1"/>
        <v>平成1(1989)</v>
      </c>
      <c r="N56" t="s">
        <v>173</v>
      </c>
    </row>
    <row r="57" spans="1:14" x14ac:dyDescent="0.4">
      <c r="A57" t="s">
        <v>208</v>
      </c>
      <c r="B57" t="s">
        <v>1</v>
      </c>
      <c r="C57">
        <v>9</v>
      </c>
      <c r="D57" t="s">
        <v>2</v>
      </c>
      <c r="E57" t="str">
        <f t="shared" si="0"/>
        <v>平成5(1993)年9月</v>
      </c>
      <c r="F57" t="s">
        <v>297</v>
      </c>
      <c r="G57" t="s">
        <v>298</v>
      </c>
      <c r="I57" t="s">
        <v>86</v>
      </c>
      <c r="J57" t="s">
        <v>25</v>
      </c>
      <c r="K57">
        <v>1990</v>
      </c>
      <c r="L57" t="s">
        <v>26</v>
      </c>
      <c r="M57" t="str">
        <f t="shared" si="1"/>
        <v>平成2(1990)</v>
      </c>
      <c r="N57" t="s">
        <v>174</v>
      </c>
    </row>
    <row r="58" spans="1:14" x14ac:dyDescent="0.4">
      <c r="A58" t="s">
        <v>208</v>
      </c>
      <c r="B58" t="s">
        <v>1</v>
      </c>
      <c r="C58">
        <v>10</v>
      </c>
      <c r="D58" t="s">
        <v>2</v>
      </c>
      <c r="E58" t="str">
        <f t="shared" si="0"/>
        <v>平成5(1993)年10月</v>
      </c>
      <c r="F58" t="s">
        <v>298</v>
      </c>
      <c r="G58" t="s">
        <v>299</v>
      </c>
      <c r="I58" t="s">
        <v>87</v>
      </c>
      <c r="J58" t="s">
        <v>25</v>
      </c>
      <c r="K58">
        <v>1991</v>
      </c>
      <c r="L58" t="s">
        <v>26</v>
      </c>
      <c r="M58" t="str">
        <f t="shared" si="1"/>
        <v>平成3(1991)</v>
      </c>
      <c r="N58" t="s">
        <v>175</v>
      </c>
    </row>
    <row r="59" spans="1:14" x14ac:dyDescent="0.4">
      <c r="A59" t="s">
        <v>208</v>
      </c>
      <c r="B59" t="s">
        <v>1</v>
      </c>
      <c r="C59">
        <v>11</v>
      </c>
      <c r="D59" t="s">
        <v>2</v>
      </c>
      <c r="E59" t="str">
        <f t="shared" si="0"/>
        <v>平成5(1993)年11月</v>
      </c>
      <c r="F59" t="s">
        <v>299</v>
      </c>
      <c r="G59" t="s">
        <v>300</v>
      </c>
      <c r="I59" t="s">
        <v>88</v>
      </c>
      <c r="J59" t="s">
        <v>25</v>
      </c>
      <c r="K59">
        <v>1992</v>
      </c>
      <c r="L59" t="s">
        <v>26</v>
      </c>
      <c r="M59" t="str">
        <f t="shared" si="1"/>
        <v>平成4(1992)</v>
      </c>
      <c r="N59" t="s">
        <v>176</v>
      </c>
    </row>
    <row r="60" spans="1:14" x14ac:dyDescent="0.4">
      <c r="A60" t="s">
        <v>208</v>
      </c>
      <c r="B60" t="s">
        <v>1</v>
      </c>
      <c r="C60">
        <v>12</v>
      </c>
      <c r="D60" t="s">
        <v>2</v>
      </c>
      <c r="E60" t="str">
        <f t="shared" si="0"/>
        <v>平成5(1993)年12月</v>
      </c>
      <c r="F60" t="s">
        <v>300</v>
      </c>
      <c r="G60" t="s">
        <v>301</v>
      </c>
      <c r="I60" t="s">
        <v>89</v>
      </c>
      <c r="J60" t="s">
        <v>25</v>
      </c>
      <c r="K60">
        <v>1993</v>
      </c>
      <c r="L60" t="s">
        <v>26</v>
      </c>
      <c r="M60" t="str">
        <f t="shared" si="1"/>
        <v>平成5(1993)</v>
      </c>
      <c r="N60" t="s">
        <v>177</v>
      </c>
    </row>
    <row r="61" spans="1:14" x14ac:dyDescent="0.4">
      <c r="A61" t="s">
        <v>209</v>
      </c>
      <c r="B61" t="s">
        <v>1</v>
      </c>
      <c r="C61">
        <v>1</v>
      </c>
      <c r="D61" t="s">
        <v>2</v>
      </c>
      <c r="E61" t="str">
        <f t="shared" si="0"/>
        <v>平成6(1994)年1月</v>
      </c>
      <c r="F61" t="s">
        <v>301</v>
      </c>
      <c r="G61" t="s">
        <v>302</v>
      </c>
      <c r="I61" t="s">
        <v>90</v>
      </c>
      <c r="J61" t="s">
        <v>25</v>
      </c>
      <c r="K61">
        <v>1994</v>
      </c>
      <c r="L61" t="s">
        <v>26</v>
      </c>
      <c r="M61" t="str">
        <f t="shared" si="1"/>
        <v>平成6(1994)</v>
      </c>
      <c r="N61" t="s">
        <v>178</v>
      </c>
    </row>
    <row r="62" spans="1:14" x14ac:dyDescent="0.4">
      <c r="A62" t="s">
        <v>209</v>
      </c>
      <c r="B62" t="s">
        <v>1</v>
      </c>
      <c r="C62">
        <v>2</v>
      </c>
      <c r="D62" t="s">
        <v>2</v>
      </c>
      <c r="E62" t="str">
        <f t="shared" si="0"/>
        <v>平成6(1994)年2月</v>
      </c>
      <c r="F62" t="s">
        <v>302</v>
      </c>
      <c r="G62" t="s">
        <v>303</v>
      </c>
      <c r="I62" t="s">
        <v>91</v>
      </c>
      <c r="J62" t="s">
        <v>25</v>
      </c>
      <c r="K62">
        <v>1995</v>
      </c>
      <c r="L62" t="s">
        <v>26</v>
      </c>
      <c r="M62" t="str">
        <f t="shared" si="1"/>
        <v>平成7(1995)</v>
      </c>
      <c r="N62" t="s">
        <v>179</v>
      </c>
    </row>
    <row r="63" spans="1:14" x14ac:dyDescent="0.4">
      <c r="A63" t="s">
        <v>209</v>
      </c>
      <c r="B63" t="s">
        <v>1</v>
      </c>
      <c r="C63">
        <v>3</v>
      </c>
      <c r="D63" t="s">
        <v>2</v>
      </c>
      <c r="E63" t="str">
        <f t="shared" si="0"/>
        <v>平成6(1994)年3月</v>
      </c>
      <c r="F63" t="s">
        <v>303</v>
      </c>
      <c r="G63" t="s">
        <v>304</v>
      </c>
      <c r="I63" t="s">
        <v>92</v>
      </c>
      <c r="J63" t="s">
        <v>25</v>
      </c>
      <c r="K63">
        <v>1996</v>
      </c>
      <c r="L63" t="s">
        <v>26</v>
      </c>
      <c r="M63" t="str">
        <f t="shared" si="1"/>
        <v>平成8(1996)</v>
      </c>
      <c r="N63" t="s">
        <v>180</v>
      </c>
    </row>
    <row r="64" spans="1:14" x14ac:dyDescent="0.4">
      <c r="A64" t="s">
        <v>209</v>
      </c>
      <c r="B64" t="s">
        <v>1</v>
      </c>
      <c r="C64">
        <v>4</v>
      </c>
      <c r="D64" t="s">
        <v>2</v>
      </c>
      <c r="E64" t="str">
        <f t="shared" si="0"/>
        <v>平成6(1994)年4月</v>
      </c>
      <c r="F64" t="s">
        <v>304</v>
      </c>
      <c r="G64" t="s">
        <v>305</v>
      </c>
      <c r="I64" t="s">
        <v>93</v>
      </c>
      <c r="J64" t="s">
        <v>25</v>
      </c>
      <c r="K64">
        <v>1997</v>
      </c>
      <c r="L64" t="s">
        <v>26</v>
      </c>
      <c r="M64" t="str">
        <f t="shared" si="1"/>
        <v>平成9(1997)</v>
      </c>
      <c r="N64" t="s">
        <v>181</v>
      </c>
    </row>
    <row r="65" spans="1:14" x14ac:dyDescent="0.4">
      <c r="A65" t="s">
        <v>209</v>
      </c>
      <c r="B65" t="s">
        <v>1</v>
      </c>
      <c r="C65">
        <v>5</v>
      </c>
      <c r="D65" t="s">
        <v>2</v>
      </c>
      <c r="E65" t="str">
        <f t="shared" si="0"/>
        <v>平成6(1994)年5月</v>
      </c>
      <c r="F65" t="s">
        <v>305</v>
      </c>
      <c r="G65" t="s">
        <v>306</v>
      </c>
      <c r="I65" t="s">
        <v>94</v>
      </c>
      <c r="J65" t="s">
        <v>25</v>
      </c>
      <c r="K65">
        <v>1998</v>
      </c>
      <c r="L65" t="s">
        <v>26</v>
      </c>
      <c r="M65" t="str">
        <f t="shared" si="1"/>
        <v>平成10(1998)</v>
      </c>
      <c r="N65" t="s">
        <v>182</v>
      </c>
    </row>
    <row r="66" spans="1:14" x14ac:dyDescent="0.4">
      <c r="A66" t="s">
        <v>209</v>
      </c>
      <c r="B66" t="s">
        <v>1</v>
      </c>
      <c r="C66">
        <v>6</v>
      </c>
      <c r="D66" t="s">
        <v>2</v>
      </c>
      <c r="E66" t="str">
        <f t="shared" ref="E66:E129" si="2">A66&amp;B66&amp;C66&amp;D66</f>
        <v>平成6(1994)年6月</v>
      </c>
      <c r="F66" t="s">
        <v>306</v>
      </c>
      <c r="G66" t="s">
        <v>307</v>
      </c>
      <c r="I66" t="s">
        <v>95</v>
      </c>
      <c r="J66" t="s">
        <v>25</v>
      </c>
      <c r="K66">
        <v>1999</v>
      </c>
      <c r="L66" t="s">
        <v>26</v>
      </c>
      <c r="M66" t="str">
        <f t="shared" ref="M66:M86" si="3">I66&amp;J66&amp;K66&amp;L66</f>
        <v>平成11(1999)</v>
      </c>
      <c r="N66" t="s">
        <v>183</v>
      </c>
    </row>
    <row r="67" spans="1:14" x14ac:dyDescent="0.4">
      <c r="A67" t="s">
        <v>209</v>
      </c>
      <c r="B67" t="s">
        <v>1</v>
      </c>
      <c r="C67">
        <v>7</v>
      </c>
      <c r="D67" t="s">
        <v>2</v>
      </c>
      <c r="E67" t="str">
        <f t="shared" si="2"/>
        <v>平成6(1994)年7月</v>
      </c>
      <c r="F67" t="s">
        <v>307</v>
      </c>
      <c r="G67" t="s">
        <v>308</v>
      </c>
      <c r="I67" t="s">
        <v>96</v>
      </c>
      <c r="J67" t="s">
        <v>25</v>
      </c>
      <c r="K67">
        <v>2000</v>
      </c>
      <c r="L67" t="s">
        <v>26</v>
      </c>
      <c r="M67" t="str">
        <f t="shared" si="3"/>
        <v>平成12(2000)</v>
      </c>
      <c r="N67" t="s">
        <v>184</v>
      </c>
    </row>
    <row r="68" spans="1:14" x14ac:dyDescent="0.4">
      <c r="A68" t="s">
        <v>209</v>
      </c>
      <c r="B68" t="s">
        <v>1</v>
      </c>
      <c r="C68">
        <v>8</v>
      </c>
      <c r="D68" t="s">
        <v>2</v>
      </c>
      <c r="E68" t="str">
        <f t="shared" si="2"/>
        <v>平成6(1994)年8月</v>
      </c>
      <c r="F68" t="s">
        <v>308</v>
      </c>
      <c r="G68" t="s">
        <v>309</v>
      </c>
      <c r="I68" t="s">
        <v>97</v>
      </c>
      <c r="J68" t="s">
        <v>25</v>
      </c>
      <c r="K68">
        <v>2001</v>
      </c>
      <c r="L68" t="s">
        <v>26</v>
      </c>
      <c r="M68" t="str">
        <f t="shared" si="3"/>
        <v>平成13(2001)</v>
      </c>
      <c r="N68" t="s">
        <v>185</v>
      </c>
    </row>
    <row r="69" spans="1:14" x14ac:dyDescent="0.4">
      <c r="A69" t="s">
        <v>209</v>
      </c>
      <c r="B69" t="s">
        <v>1</v>
      </c>
      <c r="C69">
        <v>9</v>
      </c>
      <c r="D69" t="s">
        <v>2</v>
      </c>
      <c r="E69" t="str">
        <f t="shared" si="2"/>
        <v>平成6(1994)年9月</v>
      </c>
      <c r="F69" t="s">
        <v>309</v>
      </c>
      <c r="G69" t="s">
        <v>310</v>
      </c>
      <c r="I69" t="s">
        <v>98</v>
      </c>
      <c r="J69" t="s">
        <v>25</v>
      </c>
      <c r="K69">
        <v>2002</v>
      </c>
      <c r="L69" t="s">
        <v>26</v>
      </c>
      <c r="M69" t="str">
        <f t="shared" si="3"/>
        <v>平成14(2002)</v>
      </c>
      <c r="N69" t="s">
        <v>186</v>
      </c>
    </row>
    <row r="70" spans="1:14" x14ac:dyDescent="0.4">
      <c r="A70" t="s">
        <v>209</v>
      </c>
      <c r="B70" t="s">
        <v>1</v>
      </c>
      <c r="C70">
        <v>10</v>
      </c>
      <c r="D70" t="s">
        <v>2</v>
      </c>
      <c r="E70" t="str">
        <f t="shared" si="2"/>
        <v>平成6(1994)年10月</v>
      </c>
      <c r="F70" t="s">
        <v>310</v>
      </c>
      <c r="G70" t="s">
        <v>311</v>
      </c>
      <c r="I70" t="s">
        <v>99</v>
      </c>
      <c r="J70" t="s">
        <v>25</v>
      </c>
      <c r="K70">
        <v>2003</v>
      </c>
      <c r="L70" t="s">
        <v>26</v>
      </c>
      <c r="M70" t="str">
        <f t="shared" si="3"/>
        <v>平成15(2003)</v>
      </c>
      <c r="N70" t="s">
        <v>187</v>
      </c>
    </row>
    <row r="71" spans="1:14" x14ac:dyDescent="0.4">
      <c r="A71" t="s">
        <v>209</v>
      </c>
      <c r="B71" t="s">
        <v>1</v>
      </c>
      <c r="C71">
        <v>11</v>
      </c>
      <c r="D71" t="s">
        <v>2</v>
      </c>
      <c r="E71" t="str">
        <f t="shared" si="2"/>
        <v>平成6(1994)年11月</v>
      </c>
      <c r="F71" t="s">
        <v>311</v>
      </c>
      <c r="G71" t="s">
        <v>312</v>
      </c>
      <c r="I71" t="s">
        <v>100</v>
      </c>
      <c r="J71" t="s">
        <v>25</v>
      </c>
      <c r="K71">
        <v>2004</v>
      </c>
      <c r="L71" t="s">
        <v>26</v>
      </c>
      <c r="M71" t="str">
        <f t="shared" si="3"/>
        <v>平成16(2004)</v>
      </c>
      <c r="N71" t="s">
        <v>188</v>
      </c>
    </row>
    <row r="72" spans="1:14" x14ac:dyDescent="0.4">
      <c r="A72" t="s">
        <v>209</v>
      </c>
      <c r="B72" t="s">
        <v>1</v>
      </c>
      <c r="C72">
        <v>12</v>
      </c>
      <c r="D72" t="s">
        <v>2</v>
      </c>
      <c r="E72" t="str">
        <f t="shared" si="2"/>
        <v>平成6(1994)年12月</v>
      </c>
      <c r="F72" t="s">
        <v>312</v>
      </c>
      <c r="G72" t="s">
        <v>313</v>
      </c>
      <c r="I72" t="s">
        <v>101</v>
      </c>
      <c r="J72" t="s">
        <v>25</v>
      </c>
      <c r="K72">
        <v>2005</v>
      </c>
      <c r="L72" t="s">
        <v>26</v>
      </c>
      <c r="M72" t="str">
        <f t="shared" si="3"/>
        <v>平成17(2005)</v>
      </c>
      <c r="N72" t="s">
        <v>189</v>
      </c>
    </row>
    <row r="73" spans="1:14" x14ac:dyDescent="0.4">
      <c r="A73" t="s">
        <v>210</v>
      </c>
      <c r="B73" t="s">
        <v>1</v>
      </c>
      <c r="C73">
        <v>1</v>
      </c>
      <c r="D73" t="s">
        <v>2</v>
      </c>
      <c r="E73" t="str">
        <f t="shared" si="2"/>
        <v>平成7(1995)年1月</v>
      </c>
      <c r="F73" t="s">
        <v>313</v>
      </c>
      <c r="G73" t="s">
        <v>314</v>
      </c>
      <c r="I73" t="s">
        <v>102</v>
      </c>
      <c r="J73" t="s">
        <v>25</v>
      </c>
      <c r="K73">
        <v>2006</v>
      </c>
      <c r="L73" t="s">
        <v>26</v>
      </c>
      <c r="M73" t="str">
        <f t="shared" si="3"/>
        <v>平成18(2006)</v>
      </c>
      <c r="N73" t="s">
        <v>190</v>
      </c>
    </row>
    <row r="74" spans="1:14" x14ac:dyDescent="0.4">
      <c r="A74" t="s">
        <v>210</v>
      </c>
      <c r="B74" t="s">
        <v>1</v>
      </c>
      <c r="C74">
        <v>2</v>
      </c>
      <c r="D74" t="s">
        <v>2</v>
      </c>
      <c r="E74" t="str">
        <f t="shared" si="2"/>
        <v>平成7(1995)年2月</v>
      </c>
      <c r="F74" t="s">
        <v>314</v>
      </c>
      <c r="G74" t="s">
        <v>315</v>
      </c>
      <c r="I74" t="s">
        <v>103</v>
      </c>
      <c r="J74" t="s">
        <v>25</v>
      </c>
      <c r="K74">
        <v>2007</v>
      </c>
      <c r="L74" t="s">
        <v>26</v>
      </c>
      <c r="M74" t="str">
        <f t="shared" si="3"/>
        <v>平成19(2007)</v>
      </c>
      <c r="N74" t="s">
        <v>191</v>
      </c>
    </row>
    <row r="75" spans="1:14" x14ac:dyDescent="0.4">
      <c r="A75" t="s">
        <v>210</v>
      </c>
      <c r="B75" t="s">
        <v>1</v>
      </c>
      <c r="C75">
        <v>3</v>
      </c>
      <c r="D75" t="s">
        <v>2</v>
      </c>
      <c r="E75" t="str">
        <f t="shared" si="2"/>
        <v>平成7(1995)年3月</v>
      </c>
      <c r="F75" t="s">
        <v>315</v>
      </c>
      <c r="G75" t="s">
        <v>316</v>
      </c>
      <c r="I75" t="s">
        <v>104</v>
      </c>
      <c r="J75" t="s">
        <v>25</v>
      </c>
      <c r="K75">
        <v>2008</v>
      </c>
      <c r="L75" t="s">
        <v>26</v>
      </c>
      <c r="M75" t="str">
        <f t="shared" si="3"/>
        <v>平成20(2008)</v>
      </c>
      <c r="N75" t="s">
        <v>192</v>
      </c>
    </row>
    <row r="76" spans="1:14" x14ac:dyDescent="0.4">
      <c r="A76" t="s">
        <v>210</v>
      </c>
      <c r="B76" t="s">
        <v>1</v>
      </c>
      <c r="C76">
        <v>4</v>
      </c>
      <c r="D76" t="s">
        <v>2</v>
      </c>
      <c r="E76" t="str">
        <f t="shared" si="2"/>
        <v>平成7(1995)年4月</v>
      </c>
      <c r="F76" t="s">
        <v>316</v>
      </c>
      <c r="G76" t="s">
        <v>317</v>
      </c>
      <c r="I76" t="s">
        <v>105</v>
      </c>
      <c r="J76" t="s">
        <v>25</v>
      </c>
      <c r="K76">
        <v>2009</v>
      </c>
      <c r="L76" t="s">
        <v>26</v>
      </c>
      <c r="M76" t="str">
        <f t="shared" si="3"/>
        <v>平成21(2009)</v>
      </c>
      <c r="N76" t="s">
        <v>193</v>
      </c>
    </row>
    <row r="77" spans="1:14" x14ac:dyDescent="0.4">
      <c r="A77" t="s">
        <v>210</v>
      </c>
      <c r="B77" t="s">
        <v>1</v>
      </c>
      <c r="C77">
        <v>5</v>
      </c>
      <c r="D77" t="s">
        <v>2</v>
      </c>
      <c r="E77" t="str">
        <f t="shared" si="2"/>
        <v>平成7(1995)年5月</v>
      </c>
      <c r="F77" t="s">
        <v>317</v>
      </c>
      <c r="G77" t="s">
        <v>318</v>
      </c>
      <c r="I77" t="s">
        <v>106</v>
      </c>
      <c r="J77" t="s">
        <v>25</v>
      </c>
      <c r="K77">
        <v>2010</v>
      </c>
      <c r="L77" t="s">
        <v>26</v>
      </c>
      <c r="M77" t="str">
        <f t="shared" si="3"/>
        <v>平成22(2010)</v>
      </c>
      <c r="N77" t="s">
        <v>194</v>
      </c>
    </row>
    <row r="78" spans="1:14" x14ac:dyDescent="0.4">
      <c r="A78" t="s">
        <v>210</v>
      </c>
      <c r="B78" t="s">
        <v>1</v>
      </c>
      <c r="C78">
        <v>6</v>
      </c>
      <c r="D78" t="s">
        <v>2</v>
      </c>
      <c r="E78" t="str">
        <f t="shared" si="2"/>
        <v>平成7(1995)年6月</v>
      </c>
      <c r="F78" t="s">
        <v>318</v>
      </c>
      <c r="G78" t="s">
        <v>319</v>
      </c>
      <c r="I78" t="s">
        <v>107</v>
      </c>
      <c r="J78" t="s">
        <v>25</v>
      </c>
      <c r="K78">
        <v>2011</v>
      </c>
      <c r="L78" t="s">
        <v>26</v>
      </c>
      <c r="M78" t="str">
        <f t="shared" si="3"/>
        <v>平成23(2011)</v>
      </c>
      <c r="N78" t="s">
        <v>195</v>
      </c>
    </row>
    <row r="79" spans="1:14" x14ac:dyDescent="0.4">
      <c r="A79" t="s">
        <v>210</v>
      </c>
      <c r="B79" t="s">
        <v>1</v>
      </c>
      <c r="C79">
        <v>7</v>
      </c>
      <c r="D79" t="s">
        <v>2</v>
      </c>
      <c r="E79" t="str">
        <f t="shared" si="2"/>
        <v>平成7(1995)年7月</v>
      </c>
      <c r="F79" t="s">
        <v>319</v>
      </c>
      <c r="G79" t="s">
        <v>320</v>
      </c>
      <c r="I79" t="s">
        <v>108</v>
      </c>
      <c r="J79" t="s">
        <v>25</v>
      </c>
      <c r="K79">
        <v>2012</v>
      </c>
      <c r="L79" t="s">
        <v>26</v>
      </c>
      <c r="M79" t="str">
        <f t="shared" si="3"/>
        <v>平成24(2012)</v>
      </c>
      <c r="N79" t="s">
        <v>196</v>
      </c>
    </row>
    <row r="80" spans="1:14" x14ac:dyDescent="0.4">
      <c r="A80" t="s">
        <v>210</v>
      </c>
      <c r="B80" t="s">
        <v>1</v>
      </c>
      <c r="C80">
        <v>8</v>
      </c>
      <c r="D80" t="s">
        <v>2</v>
      </c>
      <c r="E80" t="str">
        <f t="shared" si="2"/>
        <v>平成7(1995)年8月</v>
      </c>
      <c r="F80" t="s">
        <v>320</v>
      </c>
      <c r="G80" t="s">
        <v>321</v>
      </c>
      <c r="I80" t="s">
        <v>109</v>
      </c>
      <c r="J80" t="s">
        <v>25</v>
      </c>
      <c r="K80">
        <v>2013</v>
      </c>
      <c r="L80" t="s">
        <v>26</v>
      </c>
      <c r="M80" t="str">
        <f t="shared" si="3"/>
        <v>平成25(2013)</v>
      </c>
      <c r="N80" t="s">
        <v>197</v>
      </c>
    </row>
    <row r="81" spans="1:14" x14ac:dyDescent="0.4">
      <c r="A81" t="s">
        <v>210</v>
      </c>
      <c r="B81" t="s">
        <v>1</v>
      </c>
      <c r="C81">
        <v>9</v>
      </c>
      <c r="D81" t="s">
        <v>2</v>
      </c>
      <c r="E81" t="str">
        <f t="shared" si="2"/>
        <v>平成7(1995)年9月</v>
      </c>
      <c r="F81" t="s">
        <v>321</v>
      </c>
      <c r="G81" t="s">
        <v>322</v>
      </c>
      <c r="I81" t="s">
        <v>110</v>
      </c>
      <c r="J81" t="s">
        <v>25</v>
      </c>
      <c r="K81">
        <v>2014</v>
      </c>
      <c r="L81" t="s">
        <v>26</v>
      </c>
      <c r="M81" t="str">
        <f t="shared" si="3"/>
        <v>平成26(2014)</v>
      </c>
      <c r="N81" t="s">
        <v>198</v>
      </c>
    </row>
    <row r="82" spans="1:14" x14ac:dyDescent="0.4">
      <c r="A82" t="s">
        <v>210</v>
      </c>
      <c r="B82" t="s">
        <v>1</v>
      </c>
      <c r="C82">
        <v>10</v>
      </c>
      <c r="D82" t="s">
        <v>2</v>
      </c>
      <c r="E82" t="str">
        <f t="shared" si="2"/>
        <v>平成7(1995)年10月</v>
      </c>
      <c r="F82" t="s">
        <v>322</v>
      </c>
      <c r="G82" t="s">
        <v>323</v>
      </c>
      <c r="I82" t="s">
        <v>111</v>
      </c>
      <c r="J82" t="s">
        <v>25</v>
      </c>
      <c r="K82">
        <v>2015</v>
      </c>
      <c r="L82" t="s">
        <v>26</v>
      </c>
      <c r="M82" t="str">
        <f t="shared" si="3"/>
        <v>平成27(2015)</v>
      </c>
      <c r="N82" t="s">
        <v>199</v>
      </c>
    </row>
    <row r="83" spans="1:14" x14ac:dyDescent="0.4">
      <c r="A83" t="s">
        <v>210</v>
      </c>
      <c r="B83" t="s">
        <v>1</v>
      </c>
      <c r="C83">
        <v>11</v>
      </c>
      <c r="D83" t="s">
        <v>2</v>
      </c>
      <c r="E83" t="str">
        <f t="shared" si="2"/>
        <v>平成7(1995)年11月</v>
      </c>
      <c r="F83" t="s">
        <v>323</v>
      </c>
      <c r="G83" t="s">
        <v>324</v>
      </c>
      <c r="I83" t="s">
        <v>112</v>
      </c>
      <c r="J83" t="s">
        <v>25</v>
      </c>
      <c r="K83">
        <v>2016</v>
      </c>
      <c r="L83" t="s">
        <v>26</v>
      </c>
      <c r="M83" t="str">
        <f t="shared" si="3"/>
        <v>平成28(2016)</v>
      </c>
      <c r="N83" t="s">
        <v>200</v>
      </c>
    </row>
    <row r="84" spans="1:14" x14ac:dyDescent="0.4">
      <c r="A84" t="s">
        <v>210</v>
      </c>
      <c r="B84" t="s">
        <v>1</v>
      </c>
      <c r="C84">
        <v>12</v>
      </c>
      <c r="D84" t="s">
        <v>2</v>
      </c>
      <c r="E84" t="str">
        <f t="shared" si="2"/>
        <v>平成7(1995)年12月</v>
      </c>
      <c r="F84" t="s">
        <v>324</v>
      </c>
      <c r="G84" t="s">
        <v>325</v>
      </c>
      <c r="I84" t="s">
        <v>113</v>
      </c>
      <c r="J84" t="s">
        <v>25</v>
      </c>
      <c r="K84">
        <v>2017</v>
      </c>
      <c r="L84" t="s">
        <v>26</v>
      </c>
      <c r="M84" t="str">
        <f t="shared" si="3"/>
        <v>平成29(2017)</v>
      </c>
      <c r="N84" t="s">
        <v>201</v>
      </c>
    </row>
    <row r="85" spans="1:14" x14ac:dyDescent="0.4">
      <c r="A85" t="s">
        <v>211</v>
      </c>
      <c r="B85" t="s">
        <v>1</v>
      </c>
      <c r="C85">
        <v>1</v>
      </c>
      <c r="D85" t="s">
        <v>2</v>
      </c>
      <c r="E85" t="str">
        <f t="shared" si="2"/>
        <v>平成8(1996)年1月</v>
      </c>
      <c r="F85" t="s">
        <v>325</v>
      </c>
      <c r="G85" t="s">
        <v>326</v>
      </c>
      <c r="I85" t="s">
        <v>114</v>
      </c>
      <c r="J85" t="s">
        <v>25</v>
      </c>
      <c r="K85">
        <v>2018</v>
      </c>
      <c r="L85" t="s">
        <v>26</v>
      </c>
      <c r="M85" t="str">
        <f t="shared" si="3"/>
        <v>平成30(2018)</v>
      </c>
      <c r="N85" t="s">
        <v>202</v>
      </c>
    </row>
    <row r="86" spans="1:14" x14ac:dyDescent="0.4">
      <c r="A86" t="s">
        <v>211</v>
      </c>
      <c r="B86" t="s">
        <v>1</v>
      </c>
      <c r="C86">
        <v>2</v>
      </c>
      <c r="D86" t="s">
        <v>2</v>
      </c>
      <c r="E86" t="str">
        <f t="shared" si="2"/>
        <v>平成8(1996)年2月</v>
      </c>
      <c r="F86" t="s">
        <v>326</v>
      </c>
      <c r="G86" t="s">
        <v>327</v>
      </c>
      <c r="I86" t="s">
        <v>115</v>
      </c>
      <c r="J86" t="s">
        <v>25</v>
      </c>
      <c r="K86">
        <v>2019</v>
      </c>
      <c r="L86" t="s">
        <v>26</v>
      </c>
      <c r="M86" t="str">
        <f t="shared" si="3"/>
        <v>平成31(2019)</v>
      </c>
      <c r="N86" t="s">
        <v>203</v>
      </c>
    </row>
    <row r="87" spans="1:14" x14ac:dyDescent="0.4">
      <c r="A87" t="s">
        <v>211</v>
      </c>
      <c r="B87" t="s">
        <v>1</v>
      </c>
      <c r="C87">
        <v>3</v>
      </c>
      <c r="D87" t="s">
        <v>2</v>
      </c>
      <c r="E87" t="str">
        <f t="shared" si="2"/>
        <v>平成8(1996)年3月</v>
      </c>
      <c r="F87" t="s">
        <v>327</v>
      </c>
      <c r="G87" t="s">
        <v>328</v>
      </c>
    </row>
    <row r="88" spans="1:14" x14ac:dyDescent="0.4">
      <c r="A88" t="s">
        <v>211</v>
      </c>
      <c r="B88" t="s">
        <v>1</v>
      </c>
      <c r="C88">
        <v>4</v>
      </c>
      <c r="D88" t="s">
        <v>2</v>
      </c>
      <c r="E88" t="str">
        <f t="shared" si="2"/>
        <v>平成8(1996)年4月</v>
      </c>
      <c r="F88" t="s">
        <v>328</v>
      </c>
      <c r="G88" t="s">
        <v>329</v>
      </c>
    </row>
    <row r="89" spans="1:14" x14ac:dyDescent="0.4">
      <c r="A89" t="s">
        <v>211</v>
      </c>
      <c r="B89" t="s">
        <v>1</v>
      </c>
      <c r="C89">
        <v>5</v>
      </c>
      <c r="D89" t="s">
        <v>2</v>
      </c>
      <c r="E89" t="str">
        <f t="shared" si="2"/>
        <v>平成8(1996)年5月</v>
      </c>
      <c r="F89" t="s">
        <v>329</v>
      </c>
      <c r="G89" t="s">
        <v>330</v>
      </c>
    </row>
    <row r="90" spans="1:14" x14ac:dyDescent="0.4">
      <c r="A90" t="s">
        <v>211</v>
      </c>
      <c r="B90" t="s">
        <v>1</v>
      </c>
      <c r="C90">
        <v>6</v>
      </c>
      <c r="D90" t="s">
        <v>2</v>
      </c>
      <c r="E90" t="str">
        <f t="shared" si="2"/>
        <v>平成8(1996)年6月</v>
      </c>
      <c r="F90" t="s">
        <v>330</v>
      </c>
      <c r="G90" t="s">
        <v>331</v>
      </c>
    </row>
    <row r="91" spans="1:14" x14ac:dyDescent="0.4">
      <c r="A91" t="s">
        <v>211</v>
      </c>
      <c r="B91" t="s">
        <v>1</v>
      </c>
      <c r="C91">
        <v>7</v>
      </c>
      <c r="D91" t="s">
        <v>2</v>
      </c>
      <c r="E91" t="str">
        <f t="shared" si="2"/>
        <v>平成8(1996)年7月</v>
      </c>
      <c r="F91" t="s">
        <v>331</v>
      </c>
      <c r="G91" t="s">
        <v>332</v>
      </c>
    </row>
    <row r="92" spans="1:14" x14ac:dyDescent="0.4">
      <c r="A92" t="s">
        <v>211</v>
      </c>
      <c r="B92" t="s">
        <v>1</v>
      </c>
      <c r="C92">
        <v>8</v>
      </c>
      <c r="D92" t="s">
        <v>2</v>
      </c>
      <c r="E92" t="str">
        <f t="shared" si="2"/>
        <v>平成8(1996)年8月</v>
      </c>
      <c r="F92" t="s">
        <v>332</v>
      </c>
      <c r="G92" t="s">
        <v>333</v>
      </c>
    </row>
    <row r="93" spans="1:14" x14ac:dyDescent="0.4">
      <c r="A93" t="s">
        <v>211</v>
      </c>
      <c r="B93" t="s">
        <v>1</v>
      </c>
      <c r="C93">
        <v>9</v>
      </c>
      <c r="D93" t="s">
        <v>2</v>
      </c>
      <c r="E93" t="str">
        <f t="shared" si="2"/>
        <v>平成8(1996)年9月</v>
      </c>
      <c r="F93" t="s">
        <v>333</v>
      </c>
      <c r="G93" t="s">
        <v>334</v>
      </c>
    </row>
    <row r="94" spans="1:14" x14ac:dyDescent="0.4">
      <c r="A94" t="s">
        <v>211</v>
      </c>
      <c r="B94" t="s">
        <v>1</v>
      </c>
      <c r="C94">
        <v>10</v>
      </c>
      <c r="D94" t="s">
        <v>2</v>
      </c>
      <c r="E94" t="str">
        <f t="shared" si="2"/>
        <v>平成8(1996)年10月</v>
      </c>
      <c r="F94" t="s">
        <v>334</v>
      </c>
      <c r="G94" t="s">
        <v>335</v>
      </c>
    </row>
    <row r="95" spans="1:14" x14ac:dyDescent="0.4">
      <c r="A95" t="s">
        <v>211</v>
      </c>
      <c r="B95" t="s">
        <v>1</v>
      </c>
      <c r="C95">
        <v>11</v>
      </c>
      <c r="D95" t="s">
        <v>2</v>
      </c>
      <c r="E95" t="str">
        <f t="shared" si="2"/>
        <v>平成8(1996)年11月</v>
      </c>
      <c r="F95" t="s">
        <v>335</v>
      </c>
      <c r="G95" t="s">
        <v>336</v>
      </c>
    </row>
    <row r="96" spans="1:14" x14ac:dyDescent="0.4">
      <c r="A96" t="s">
        <v>211</v>
      </c>
      <c r="B96" t="s">
        <v>1</v>
      </c>
      <c r="C96">
        <v>12</v>
      </c>
      <c r="D96" t="s">
        <v>2</v>
      </c>
      <c r="E96" t="str">
        <f t="shared" si="2"/>
        <v>平成8(1996)年12月</v>
      </c>
      <c r="F96" t="s">
        <v>336</v>
      </c>
      <c r="G96" t="s">
        <v>337</v>
      </c>
    </row>
    <row r="97" spans="1:7" x14ac:dyDescent="0.4">
      <c r="A97" t="s">
        <v>212</v>
      </c>
      <c r="B97" t="s">
        <v>1</v>
      </c>
      <c r="C97">
        <v>1</v>
      </c>
      <c r="D97" t="s">
        <v>2</v>
      </c>
      <c r="E97" t="str">
        <f t="shared" si="2"/>
        <v>平成9(1997)年1月</v>
      </c>
      <c r="F97" t="s">
        <v>337</v>
      </c>
      <c r="G97" t="s">
        <v>338</v>
      </c>
    </row>
    <row r="98" spans="1:7" x14ac:dyDescent="0.4">
      <c r="A98" t="s">
        <v>212</v>
      </c>
      <c r="B98" t="s">
        <v>1</v>
      </c>
      <c r="C98">
        <v>2</v>
      </c>
      <c r="D98" t="s">
        <v>2</v>
      </c>
      <c r="E98" t="str">
        <f t="shared" si="2"/>
        <v>平成9(1997)年2月</v>
      </c>
      <c r="F98" t="s">
        <v>338</v>
      </c>
      <c r="G98" t="s">
        <v>339</v>
      </c>
    </row>
    <row r="99" spans="1:7" x14ac:dyDescent="0.4">
      <c r="A99" t="s">
        <v>212</v>
      </c>
      <c r="B99" t="s">
        <v>1</v>
      </c>
      <c r="C99">
        <v>3</v>
      </c>
      <c r="D99" t="s">
        <v>2</v>
      </c>
      <c r="E99" t="str">
        <f t="shared" si="2"/>
        <v>平成9(1997)年3月</v>
      </c>
      <c r="F99" t="s">
        <v>339</v>
      </c>
      <c r="G99" t="s">
        <v>340</v>
      </c>
    </row>
    <row r="100" spans="1:7" x14ac:dyDescent="0.4">
      <c r="A100" t="s">
        <v>212</v>
      </c>
      <c r="B100" t="s">
        <v>1</v>
      </c>
      <c r="C100">
        <v>4</v>
      </c>
      <c r="D100" t="s">
        <v>2</v>
      </c>
      <c r="E100" t="str">
        <f t="shared" si="2"/>
        <v>平成9(1997)年4月</v>
      </c>
      <c r="F100" t="s">
        <v>340</v>
      </c>
      <c r="G100" t="s">
        <v>341</v>
      </c>
    </row>
    <row r="101" spans="1:7" x14ac:dyDescent="0.4">
      <c r="A101" t="s">
        <v>212</v>
      </c>
      <c r="B101" t="s">
        <v>1</v>
      </c>
      <c r="C101">
        <v>5</v>
      </c>
      <c r="D101" t="s">
        <v>2</v>
      </c>
      <c r="E101" t="str">
        <f t="shared" si="2"/>
        <v>平成9(1997)年5月</v>
      </c>
      <c r="F101" t="s">
        <v>341</v>
      </c>
      <c r="G101" t="s">
        <v>342</v>
      </c>
    </row>
    <row r="102" spans="1:7" x14ac:dyDescent="0.4">
      <c r="A102" t="s">
        <v>212</v>
      </c>
      <c r="B102" t="s">
        <v>1</v>
      </c>
      <c r="C102">
        <v>6</v>
      </c>
      <c r="D102" t="s">
        <v>2</v>
      </c>
      <c r="E102" t="str">
        <f t="shared" si="2"/>
        <v>平成9(1997)年6月</v>
      </c>
      <c r="F102" t="s">
        <v>342</v>
      </c>
      <c r="G102" t="s">
        <v>343</v>
      </c>
    </row>
    <row r="103" spans="1:7" x14ac:dyDescent="0.4">
      <c r="A103" t="s">
        <v>212</v>
      </c>
      <c r="B103" t="s">
        <v>1</v>
      </c>
      <c r="C103">
        <v>7</v>
      </c>
      <c r="D103" t="s">
        <v>2</v>
      </c>
      <c r="E103" t="str">
        <f t="shared" si="2"/>
        <v>平成9(1997)年7月</v>
      </c>
      <c r="F103" t="s">
        <v>343</v>
      </c>
      <c r="G103" t="s">
        <v>344</v>
      </c>
    </row>
    <row r="104" spans="1:7" x14ac:dyDescent="0.4">
      <c r="A104" t="s">
        <v>212</v>
      </c>
      <c r="B104" t="s">
        <v>1</v>
      </c>
      <c r="C104">
        <v>8</v>
      </c>
      <c r="D104" t="s">
        <v>2</v>
      </c>
      <c r="E104" t="str">
        <f t="shared" si="2"/>
        <v>平成9(1997)年8月</v>
      </c>
      <c r="F104" t="s">
        <v>344</v>
      </c>
      <c r="G104" t="s">
        <v>345</v>
      </c>
    </row>
    <row r="105" spans="1:7" x14ac:dyDescent="0.4">
      <c r="A105" t="s">
        <v>212</v>
      </c>
      <c r="B105" t="s">
        <v>1</v>
      </c>
      <c r="C105">
        <v>9</v>
      </c>
      <c r="D105" t="s">
        <v>2</v>
      </c>
      <c r="E105" t="str">
        <f t="shared" si="2"/>
        <v>平成9(1997)年9月</v>
      </c>
      <c r="F105" t="s">
        <v>345</v>
      </c>
      <c r="G105" t="s">
        <v>346</v>
      </c>
    </row>
    <row r="106" spans="1:7" x14ac:dyDescent="0.4">
      <c r="A106" t="s">
        <v>212</v>
      </c>
      <c r="B106" t="s">
        <v>1</v>
      </c>
      <c r="C106">
        <v>10</v>
      </c>
      <c r="D106" t="s">
        <v>2</v>
      </c>
      <c r="E106" t="str">
        <f t="shared" si="2"/>
        <v>平成9(1997)年10月</v>
      </c>
      <c r="F106" t="s">
        <v>346</v>
      </c>
      <c r="G106" t="s">
        <v>347</v>
      </c>
    </row>
    <row r="107" spans="1:7" x14ac:dyDescent="0.4">
      <c r="A107" t="s">
        <v>212</v>
      </c>
      <c r="B107" t="s">
        <v>1</v>
      </c>
      <c r="C107">
        <v>11</v>
      </c>
      <c r="D107" t="s">
        <v>2</v>
      </c>
      <c r="E107" t="str">
        <f t="shared" si="2"/>
        <v>平成9(1997)年11月</v>
      </c>
      <c r="F107" t="s">
        <v>347</v>
      </c>
      <c r="G107" t="s">
        <v>348</v>
      </c>
    </row>
    <row r="108" spans="1:7" x14ac:dyDescent="0.4">
      <c r="A108" t="s">
        <v>212</v>
      </c>
      <c r="B108" t="s">
        <v>1</v>
      </c>
      <c r="C108">
        <v>12</v>
      </c>
      <c r="D108" t="s">
        <v>2</v>
      </c>
      <c r="E108" t="str">
        <f t="shared" si="2"/>
        <v>平成9(1997)年12月</v>
      </c>
      <c r="F108" t="s">
        <v>348</v>
      </c>
      <c r="G108" t="s">
        <v>349</v>
      </c>
    </row>
    <row r="109" spans="1:7" x14ac:dyDescent="0.4">
      <c r="A109" t="s">
        <v>213</v>
      </c>
      <c r="B109" t="s">
        <v>1</v>
      </c>
      <c r="C109">
        <v>1</v>
      </c>
      <c r="D109" t="s">
        <v>2</v>
      </c>
      <c r="E109" t="str">
        <f t="shared" si="2"/>
        <v>平成10(1998)年1月</v>
      </c>
      <c r="F109" t="s">
        <v>349</v>
      </c>
      <c r="G109" t="s">
        <v>350</v>
      </c>
    </row>
    <row r="110" spans="1:7" x14ac:dyDescent="0.4">
      <c r="A110" t="s">
        <v>213</v>
      </c>
      <c r="B110" t="s">
        <v>1</v>
      </c>
      <c r="C110">
        <v>2</v>
      </c>
      <c r="D110" t="s">
        <v>2</v>
      </c>
      <c r="E110" t="str">
        <f t="shared" si="2"/>
        <v>平成10(1998)年2月</v>
      </c>
      <c r="F110" t="s">
        <v>350</v>
      </c>
      <c r="G110" t="s">
        <v>351</v>
      </c>
    </row>
    <row r="111" spans="1:7" x14ac:dyDescent="0.4">
      <c r="A111" t="s">
        <v>213</v>
      </c>
      <c r="B111" t="s">
        <v>1</v>
      </c>
      <c r="C111">
        <v>3</v>
      </c>
      <c r="D111" t="s">
        <v>2</v>
      </c>
      <c r="E111" t="str">
        <f t="shared" si="2"/>
        <v>平成10(1998)年3月</v>
      </c>
      <c r="F111" t="s">
        <v>351</v>
      </c>
      <c r="G111" t="s">
        <v>352</v>
      </c>
    </row>
    <row r="112" spans="1:7" x14ac:dyDescent="0.4">
      <c r="A112" t="s">
        <v>213</v>
      </c>
      <c r="B112" t="s">
        <v>1</v>
      </c>
      <c r="C112">
        <v>4</v>
      </c>
      <c r="D112" t="s">
        <v>2</v>
      </c>
      <c r="E112" t="str">
        <f t="shared" si="2"/>
        <v>平成10(1998)年4月</v>
      </c>
      <c r="F112" t="s">
        <v>352</v>
      </c>
      <c r="G112" t="s">
        <v>353</v>
      </c>
    </row>
    <row r="113" spans="1:7" x14ac:dyDescent="0.4">
      <c r="A113" t="s">
        <v>213</v>
      </c>
      <c r="B113" t="s">
        <v>1</v>
      </c>
      <c r="C113">
        <v>5</v>
      </c>
      <c r="D113" t="s">
        <v>2</v>
      </c>
      <c r="E113" t="str">
        <f t="shared" si="2"/>
        <v>平成10(1998)年5月</v>
      </c>
      <c r="F113" t="s">
        <v>353</v>
      </c>
      <c r="G113" t="s">
        <v>354</v>
      </c>
    </row>
    <row r="114" spans="1:7" x14ac:dyDescent="0.4">
      <c r="A114" t="s">
        <v>213</v>
      </c>
      <c r="B114" t="s">
        <v>1</v>
      </c>
      <c r="C114">
        <v>6</v>
      </c>
      <c r="D114" t="s">
        <v>2</v>
      </c>
      <c r="E114" t="str">
        <f t="shared" si="2"/>
        <v>平成10(1998)年6月</v>
      </c>
      <c r="F114" t="s">
        <v>354</v>
      </c>
      <c r="G114" t="s">
        <v>355</v>
      </c>
    </row>
    <row r="115" spans="1:7" x14ac:dyDescent="0.4">
      <c r="A115" t="s">
        <v>213</v>
      </c>
      <c r="B115" t="s">
        <v>1</v>
      </c>
      <c r="C115">
        <v>7</v>
      </c>
      <c r="D115" t="s">
        <v>2</v>
      </c>
      <c r="E115" t="str">
        <f t="shared" si="2"/>
        <v>平成10(1998)年7月</v>
      </c>
      <c r="F115" t="s">
        <v>355</v>
      </c>
      <c r="G115" t="s">
        <v>356</v>
      </c>
    </row>
    <row r="116" spans="1:7" x14ac:dyDescent="0.4">
      <c r="A116" t="s">
        <v>213</v>
      </c>
      <c r="B116" t="s">
        <v>1</v>
      </c>
      <c r="C116">
        <v>8</v>
      </c>
      <c r="D116" t="s">
        <v>2</v>
      </c>
      <c r="E116" t="str">
        <f t="shared" si="2"/>
        <v>平成10(1998)年8月</v>
      </c>
      <c r="F116" t="s">
        <v>356</v>
      </c>
      <c r="G116" t="s">
        <v>357</v>
      </c>
    </row>
    <row r="117" spans="1:7" x14ac:dyDescent="0.4">
      <c r="A117" t="s">
        <v>213</v>
      </c>
      <c r="B117" t="s">
        <v>1</v>
      </c>
      <c r="C117">
        <v>9</v>
      </c>
      <c r="D117" t="s">
        <v>2</v>
      </c>
      <c r="E117" t="str">
        <f t="shared" si="2"/>
        <v>平成10(1998)年9月</v>
      </c>
      <c r="F117" t="s">
        <v>357</v>
      </c>
      <c r="G117" t="s">
        <v>358</v>
      </c>
    </row>
    <row r="118" spans="1:7" x14ac:dyDescent="0.4">
      <c r="A118" t="s">
        <v>213</v>
      </c>
      <c r="B118" t="s">
        <v>1</v>
      </c>
      <c r="C118">
        <v>10</v>
      </c>
      <c r="D118" t="s">
        <v>2</v>
      </c>
      <c r="E118" t="str">
        <f t="shared" si="2"/>
        <v>平成10(1998)年10月</v>
      </c>
      <c r="F118" t="s">
        <v>358</v>
      </c>
      <c r="G118" t="s">
        <v>359</v>
      </c>
    </row>
    <row r="119" spans="1:7" x14ac:dyDescent="0.4">
      <c r="A119" t="s">
        <v>213</v>
      </c>
      <c r="B119" t="s">
        <v>1</v>
      </c>
      <c r="C119">
        <v>11</v>
      </c>
      <c r="D119" t="s">
        <v>2</v>
      </c>
      <c r="E119" t="str">
        <f t="shared" si="2"/>
        <v>平成10(1998)年11月</v>
      </c>
      <c r="F119" t="s">
        <v>359</v>
      </c>
      <c r="G119" t="s">
        <v>360</v>
      </c>
    </row>
    <row r="120" spans="1:7" x14ac:dyDescent="0.4">
      <c r="A120" t="s">
        <v>213</v>
      </c>
      <c r="B120" t="s">
        <v>1</v>
      </c>
      <c r="C120">
        <v>12</v>
      </c>
      <c r="D120" t="s">
        <v>2</v>
      </c>
      <c r="E120" t="str">
        <f t="shared" si="2"/>
        <v>平成10(1998)年12月</v>
      </c>
      <c r="F120" t="s">
        <v>360</v>
      </c>
      <c r="G120" t="s">
        <v>361</v>
      </c>
    </row>
    <row r="121" spans="1:7" x14ac:dyDescent="0.4">
      <c r="A121" t="s">
        <v>214</v>
      </c>
      <c r="B121" t="s">
        <v>1</v>
      </c>
      <c r="C121">
        <v>1</v>
      </c>
      <c r="D121" t="s">
        <v>2</v>
      </c>
      <c r="E121" t="str">
        <f t="shared" si="2"/>
        <v>平成11(1999)年1月</v>
      </c>
      <c r="F121" t="s">
        <v>361</v>
      </c>
      <c r="G121" t="s">
        <v>362</v>
      </c>
    </row>
    <row r="122" spans="1:7" x14ac:dyDescent="0.4">
      <c r="A122" t="s">
        <v>214</v>
      </c>
      <c r="B122" t="s">
        <v>1</v>
      </c>
      <c r="C122">
        <v>2</v>
      </c>
      <c r="D122" t="s">
        <v>2</v>
      </c>
      <c r="E122" t="str">
        <f t="shared" si="2"/>
        <v>平成11(1999)年2月</v>
      </c>
      <c r="F122" t="s">
        <v>362</v>
      </c>
      <c r="G122" t="s">
        <v>363</v>
      </c>
    </row>
    <row r="123" spans="1:7" x14ac:dyDescent="0.4">
      <c r="A123" t="s">
        <v>214</v>
      </c>
      <c r="B123" t="s">
        <v>1</v>
      </c>
      <c r="C123">
        <v>3</v>
      </c>
      <c r="D123" t="s">
        <v>2</v>
      </c>
      <c r="E123" t="str">
        <f t="shared" si="2"/>
        <v>平成11(1999)年3月</v>
      </c>
      <c r="F123" t="s">
        <v>363</v>
      </c>
      <c r="G123" t="s">
        <v>364</v>
      </c>
    </row>
    <row r="124" spans="1:7" x14ac:dyDescent="0.4">
      <c r="A124" t="s">
        <v>214</v>
      </c>
      <c r="B124" t="s">
        <v>1</v>
      </c>
      <c r="C124">
        <v>4</v>
      </c>
      <c r="D124" t="s">
        <v>2</v>
      </c>
      <c r="E124" t="str">
        <f t="shared" si="2"/>
        <v>平成11(1999)年4月</v>
      </c>
      <c r="F124" t="s">
        <v>364</v>
      </c>
      <c r="G124" t="s">
        <v>365</v>
      </c>
    </row>
    <row r="125" spans="1:7" x14ac:dyDescent="0.4">
      <c r="A125" t="s">
        <v>214</v>
      </c>
      <c r="B125" t="s">
        <v>1</v>
      </c>
      <c r="C125">
        <v>5</v>
      </c>
      <c r="D125" t="s">
        <v>2</v>
      </c>
      <c r="E125" t="str">
        <f t="shared" si="2"/>
        <v>平成11(1999)年5月</v>
      </c>
      <c r="F125" t="s">
        <v>365</v>
      </c>
      <c r="G125" t="s">
        <v>366</v>
      </c>
    </row>
    <row r="126" spans="1:7" x14ac:dyDescent="0.4">
      <c r="A126" t="s">
        <v>214</v>
      </c>
      <c r="B126" t="s">
        <v>1</v>
      </c>
      <c r="C126">
        <v>6</v>
      </c>
      <c r="D126" t="s">
        <v>2</v>
      </c>
      <c r="E126" t="str">
        <f t="shared" si="2"/>
        <v>平成11(1999)年6月</v>
      </c>
      <c r="F126" t="s">
        <v>366</v>
      </c>
      <c r="G126" t="s">
        <v>367</v>
      </c>
    </row>
    <row r="127" spans="1:7" x14ac:dyDescent="0.4">
      <c r="A127" t="s">
        <v>214</v>
      </c>
      <c r="B127" t="s">
        <v>1</v>
      </c>
      <c r="C127">
        <v>7</v>
      </c>
      <c r="D127" t="s">
        <v>2</v>
      </c>
      <c r="E127" t="str">
        <f t="shared" si="2"/>
        <v>平成11(1999)年7月</v>
      </c>
      <c r="F127" t="s">
        <v>367</v>
      </c>
      <c r="G127" t="s">
        <v>368</v>
      </c>
    </row>
    <row r="128" spans="1:7" x14ac:dyDescent="0.4">
      <c r="A128" t="s">
        <v>214</v>
      </c>
      <c r="B128" t="s">
        <v>1</v>
      </c>
      <c r="C128">
        <v>8</v>
      </c>
      <c r="D128" t="s">
        <v>2</v>
      </c>
      <c r="E128" t="str">
        <f t="shared" si="2"/>
        <v>平成11(1999)年8月</v>
      </c>
      <c r="F128" t="s">
        <v>368</v>
      </c>
      <c r="G128" t="s">
        <v>369</v>
      </c>
    </row>
    <row r="129" spans="1:7" x14ac:dyDescent="0.4">
      <c r="A129" t="s">
        <v>214</v>
      </c>
      <c r="B129" t="s">
        <v>1</v>
      </c>
      <c r="C129">
        <v>9</v>
      </c>
      <c r="D129" t="s">
        <v>2</v>
      </c>
      <c r="E129" t="str">
        <f t="shared" si="2"/>
        <v>平成11(1999)年9月</v>
      </c>
      <c r="F129" t="s">
        <v>369</v>
      </c>
      <c r="G129" t="s">
        <v>370</v>
      </c>
    </row>
    <row r="130" spans="1:7" x14ac:dyDescent="0.4">
      <c r="A130" t="s">
        <v>214</v>
      </c>
      <c r="B130" t="s">
        <v>1</v>
      </c>
      <c r="C130">
        <v>10</v>
      </c>
      <c r="D130" t="s">
        <v>2</v>
      </c>
      <c r="E130" t="str">
        <f t="shared" ref="E130:E193" si="4">A130&amp;B130&amp;C130&amp;D130</f>
        <v>平成11(1999)年10月</v>
      </c>
      <c r="F130" t="s">
        <v>370</v>
      </c>
      <c r="G130" t="s">
        <v>371</v>
      </c>
    </row>
    <row r="131" spans="1:7" x14ac:dyDescent="0.4">
      <c r="A131" t="s">
        <v>214</v>
      </c>
      <c r="B131" t="s">
        <v>1</v>
      </c>
      <c r="C131">
        <v>11</v>
      </c>
      <c r="D131" t="s">
        <v>2</v>
      </c>
      <c r="E131" t="str">
        <f t="shared" si="4"/>
        <v>平成11(1999)年11月</v>
      </c>
      <c r="F131" t="s">
        <v>371</v>
      </c>
      <c r="G131" t="s">
        <v>372</v>
      </c>
    </row>
    <row r="132" spans="1:7" x14ac:dyDescent="0.4">
      <c r="A132" t="s">
        <v>214</v>
      </c>
      <c r="B132" t="s">
        <v>1</v>
      </c>
      <c r="C132">
        <v>12</v>
      </c>
      <c r="D132" t="s">
        <v>2</v>
      </c>
      <c r="E132" t="str">
        <f t="shared" si="4"/>
        <v>平成11(1999)年12月</v>
      </c>
      <c r="F132" t="s">
        <v>372</v>
      </c>
      <c r="G132" t="s">
        <v>373</v>
      </c>
    </row>
    <row r="133" spans="1:7" x14ac:dyDescent="0.4">
      <c r="A133" t="s">
        <v>215</v>
      </c>
      <c r="B133" t="s">
        <v>1</v>
      </c>
      <c r="C133">
        <v>1</v>
      </c>
      <c r="D133" t="s">
        <v>2</v>
      </c>
      <c r="E133" t="str">
        <f t="shared" si="4"/>
        <v>平成12(2000)年1月</v>
      </c>
      <c r="F133" t="s">
        <v>373</v>
      </c>
      <c r="G133" t="s">
        <v>374</v>
      </c>
    </row>
    <row r="134" spans="1:7" x14ac:dyDescent="0.4">
      <c r="A134" t="s">
        <v>215</v>
      </c>
      <c r="B134" t="s">
        <v>1</v>
      </c>
      <c r="C134">
        <v>2</v>
      </c>
      <c r="D134" t="s">
        <v>2</v>
      </c>
      <c r="E134" t="str">
        <f t="shared" si="4"/>
        <v>平成12(2000)年2月</v>
      </c>
      <c r="F134" t="s">
        <v>374</v>
      </c>
      <c r="G134" t="s">
        <v>375</v>
      </c>
    </row>
    <row r="135" spans="1:7" x14ac:dyDescent="0.4">
      <c r="A135" t="s">
        <v>215</v>
      </c>
      <c r="B135" t="s">
        <v>1</v>
      </c>
      <c r="C135">
        <v>3</v>
      </c>
      <c r="D135" t="s">
        <v>2</v>
      </c>
      <c r="E135" t="str">
        <f t="shared" si="4"/>
        <v>平成12(2000)年3月</v>
      </c>
      <c r="F135" t="s">
        <v>375</v>
      </c>
      <c r="G135" t="s">
        <v>376</v>
      </c>
    </row>
    <row r="136" spans="1:7" x14ac:dyDescent="0.4">
      <c r="A136" t="s">
        <v>215</v>
      </c>
      <c r="B136" t="s">
        <v>1</v>
      </c>
      <c r="C136">
        <v>4</v>
      </c>
      <c r="D136" t="s">
        <v>2</v>
      </c>
      <c r="E136" t="str">
        <f t="shared" si="4"/>
        <v>平成12(2000)年4月</v>
      </c>
      <c r="F136" t="s">
        <v>376</v>
      </c>
      <c r="G136" t="s">
        <v>377</v>
      </c>
    </row>
    <row r="137" spans="1:7" x14ac:dyDescent="0.4">
      <c r="A137" t="s">
        <v>215</v>
      </c>
      <c r="B137" t="s">
        <v>1</v>
      </c>
      <c r="C137">
        <v>5</v>
      </c>
      <c r="D137" t="s">
        <v>2</v>
      </c>
      <c r="E137" t="str">
        <f t="shared" si="4"/>
        <v>平成12(2000)年5月</v>
      </c>
      <c r="F137" t="s">
        <v>377</v>
      </c>
      <c r="G137" t="s">
        <v>378</v>
      </c>
    </row>
    <row r="138" spans="1:7" x14ac:dyDescent="0.4">
      <c r="A138" t="s">
        <v>215</v>
      </c>
      <c r="B138" t="s">
        <v>1</v>
      </c>
      <c r="C138">
        <v>6</v>
      </c>
      <c r="D138" t="s">
        <v>2</v>
      </c>
      <c r="E138" t="str">
        <f t="shared" si="4"/>
        <v>平成12(2000)年6月</v>
      </c>
      <c r="F138" t="s">
        <v>378</v>
      </c>
      <c r="G138" t="s">
        <v>379</v>
      </c>
    </row>
    <row r="139" spans="1:7" x14ac:dyDescent="0.4">
      <c r="A139" t="s">
        <v>215</v>
      </c>
      <c r="B139" t="s">
        <v>1</v>
      </c>
      <c r="C139">
        <v>7</v>
      </c>
      <c r="D139" t="s">
        <v>2</v>
      </c>
      <c r="E139" t="str">
        <f t="shared" si="4"/>
        <v>平成12(2000)年7月</v>
      </c>
      <c r="F139" t="s">
        <v>379</v>
      </c>
      <c r="G139" t="s">
        <v>380</v>
      </c>
    </row>
    <row r="140" spans="1:7" x14ac:dyDescent="0.4">
      <c r="A140" t="s">
        <v>215</v>
      </c>
      <c r="B140" t="s">
        <v>1</v>
      </c>
      <c r="C140">
        <v>8</v>
      </c>
      <c r="D140" t="s">
        <v>2</v>
      </c>
      <c r="E140" t="str">
        <f t="shared" si="4"/>
        <v>平成12(2000)年8月</v>
      </c>
      <c r="F140" t="s">
        <v>380</v>
      </c>
      <c r="G140" t="s">
        <v>381</v>
      </c>
    </row>
    <row r="141" spans="1:7" x14ac:dyDescent="0.4">
      <c r="A141" t="s">
        <v>215</v>
      </c>
      <c r="B141" t="s">
        <v>1</v>
      </c>
      <c r="C141">
        <v>9</v>
      </c>
      <c r="D141" t="s">
        <v>2</v>
      </c>
      <c r="E141" t="str">
        <f t="shared" si="4"/>
        <v>平成12(2000)年9月</v>
      </c>
      <c r="F141" t="s">
        <v>381</v>
      </c>
      <c r="G141" t="s">
        <v>382</v>
      </c>
    </row>
    <row r="142" spans="1:7" x14ac:dyDescent="0.4">
      <c r="A142" t="s">
        <v>215</v>
      </c>
      <c r="B142" t="s">
        <v>1</v>
      </c>
      <c r="C142">
        <v>10</v>
      </c>
      <c r="D142" t="s">
        <v>2</v>
      </c>
      <c r="E142" t="str">
        <f t="shared" si="4"/>
        <v>平成12(2000)年10月</v>
      </c>
      <c r="F142" t="s">
        <v>382</v>
      </c>
      <c r="G142" t="s">
        <v>383</v>
      </c>
    </row>
    <row r="143" spans="1:7" x14ac:dyDescent="0.4">
      <c r="A143" t="s">
        <v>215</v>
      </c>
      <c r="B143" t="s">
        <v>1</v>
      </c>
      <c r="C143">
        <v>11</v>
      </c>
      <c r="D143" t="s">
        <v>2</v>
      </c>
      <c r="E143" t="str">
        <f t="shared" si="4"/>
        <v>平成12(2000)年11月</v>
      </c>
      <c r="F143" t="s">
        <v>383</v>
      </c>
      <c r="G143" t="s">
        <v>384</v>
      </c>
    </row>
    <row r="144" spans="1:7" x14ac:dyDescent="0.4">
      <c r="A144" t="s">
        <v>215</v>
      </c>
      <c r="B144" t="s">
        <v>1</v>
      </c>
      <c r="C144">
        <v>12</v>
      </c>
      <c r="D144" t="s">
        <v>2</v>
      </c>
      <c r="E144" t="str">
        <f t="shared" si="4"/>
        <v>平成12(2000)年12月</v>
      </c>
      <c r="F144" t="s">
        <v>384</v>
      </c>
      <c r="G144" t="s">
        <v>385</v>
      </c>
    </row>
    <row r="145" spans="1:7" x14ac:dyDescent="0.4">
      <c r="A145" t="s">
        <v>216</v>
      </c>
      <c r="B145" t="s">
        <v>1</v>
      </c>
      <c r="C145">
        <v>1</v>
      </c>
      <c r="D145" t="s">
        <v>2</v>
      </c>
      <c r="E145" t="str">
        <f t="shared" si="4"/>
        <v>平成13(2001)年1月</v>
      </c>
      <c r="F145" t="s">
        <v>385</v>
      </c>
      <c r="G145" t="s">
        <v>386</v>
      </c>
    </row>
    <row r="146" spans="1:7" x14ac:dyDescent="0.4">
      <c r="A146" t="s">
        <v>216</v>
      </c>
      <c r="B146" t="s">
        <v>1</v>
      </c>
      <c r="C146">
        <v>2</v>
      </c>
      <c r="D146" t="s">
        <v>2</v>
      </c>
      <c r="E146" t="str">
        <f t="shared" si="4"/>
        <v>平成13(2001)年2月</v>
      </c>
      <c r="F146" t="s">
        <v>386</v>
      </c>
      <c r="G146" t="s">
        <v>387</v>
      </c>
    </row>
    <row r="147" spans="1:7" x14ac:dyDescent="0.4">
      <c r="A147" t="s">
        <v>216</v>
      </c>
      <c r="B147" t="s">
        <v>1</v>
      </c>
      <c r="C147">
        <v>3</v>
      </c>
      <c r="D147" t="s">
        <v>2</v>
      </c>
      <c r="E147" t="str">
        <f t="shared" si="4"/>
        <v>平成13(2001)年3月</v>
      </c>
      <c r="F147" t="s">
        <v>387</v>
      </c>
      <c r="G147" t="s">
        <v>388</v>
      </c>
    </row>
    <row r="148" spans="1:7" x14ac:dyDescent="0.4">
      <c r="A148" t="s">
        <v>216</v>
      </c>
      <c r="B148" t="s">
        <v>1</v>
      </c>
      <c r="C148">
        <v>4</v>
      </c>
      <c r="D148" t="s">
        <v>2</v>
      </c>
      <c r="E148" t="str">
        <f t="shared" si="4"/>
        <v>平成13(2001)年4月</v>
      </c>
      <c r="F148" t="s">
        <v>388</v>
      </c>
      <c r="G148" t="s">
        <v>389</v>
      </c>
    </row>
    <row r="149" spans="1:7" x14ac:dyDescent="0.4">
      <c r="A149" t="s">
        <v>216</v>
      </c>
      <c r="B149" t="s">
        <v>1</v>
      </c>
      <c r="C149">
        <v>5</v>
      </c>
      <c r="D149" t="s">
        <v>2</v>
      </c>
      <c r="E149" t="str">
        <f t="shared" si="4"/>
        <v>平成13(2001)年5月</v>
      </c>
      <c r="F149" t="s">
        <v>389</v>
      </c>
      <c r="G149" t="s">
        <v>390</v>
      </c>
    </row>
    <row r="150" spans="1:7" x14ac:dyDescent="0.4">
      <c r="A150" t="s">
        <v>216</v>
      </c>
      <c r="B150" t="s">
        <v>1</v>
      </c>
      <c r="C150">
        <v>6</v>
      </c>
      <c r="D150" t="s">
        <v>2</v>
      </c>
      <c r="E150" t="str">
        <f t="shared" si="4"/>
        <v>平成13(2001)年6月</v>
      </c>
      <c r="F150" t="s">
        <v>390</v>
      </c>
      <c r="G150" t="s">
        <v>391</v>
      </c>
    </row>
    <row r="151" spans="1:7" x14ac:dyDescent="0.4">
      <c r="A151" t="s">
        <v>216</v>
      </c>
      <c r="B151" t="s">
        <v>1</v>
      </c>
      <c r="C151">
        <v>7</v>
      </c>
      <c r="D151" t="s">
        <v>2</v>
      </c>
      <c r="E151" t="str">
        <f t="shared" si="4"/>
        <v>平成13(2001)年7月</v>
      </c>
      <c r="F151" t="s">
        <v>391</v>
      </c>
      <c r="G151" t="s">
        <v>392</v>
      </c>
    </row>
    <row r="152" spans="1:7" x14ac:dyDescent="0.4">
      <c r="A152" t="s">
        <v>216</v>
      </c>
      <c r="B152" t="s">
        <v>1</v>
      </c>
      <c r="C152">
        <v>8</v>
      </c>
      <c r="D152" t="s">
        <v>2</v>
      </c>
      <c r="E152" t="str">
        <f t="shared" si="4"/>
        <v>平成13(2001)年8月</v>
      </c>
      <c r="F152" t="s">
        <v>392</v>
      </c>
      <c r="G152" t="s">
        <v>393</v>
      </c>
    </row>
    <row r="153" spans="1:7" x14ac:dyDescent="0.4">
      <c r="A153" t="s">
        <v>216</v>
      </c>
      <c r="B153" t="s">
        <v>1</v>
      </c>
      <c r="C153">
        <v>9</v>
      </c>
      <c r="D153" t="s">
        <v>2</v>
      </c>
      <c r="E153" t="str">
        <f t="shared" si="4"/>
        <v>平成13(2001)年9月</v>
      </c>
      <c r="F153" t="s">
        <v>393</v>
      </c>
      <c r="G153" t="s">
        <v>394</v>
      </c>
    </row>
    <row r="154" spans="1:7" x14ac:dyDescent="0.4">
      <c r="A154" t="s">
        <v>216</v>
      </c>
      <c r="B154" t="s">
        <v>1</v>
      </c>
      <c r="C154">
        <v>10</v>
      </c>
      <c r="D154" t="s">
        <v>2</v>
      </c>
      <c r="E154" t="str">
        <f t="shared" si="4"/>
        <v>平成13(2001)年10月</v>
      </c>
      <c r="F154" t="s">
        <v>394</v>
      </c>
      <c r="G154" t="s">
        <v>395</v>
      </c>
    </row>
    <row r="155" spans="1:7" x14ac:dyDescent="0.4">
      <c r="A155" t="s">
        <v>216</v>
      </c>
      <c r="B155" t="s">
        <v>1</v>
      </c>
      <c r="C155">
        <v>11</v>
      </c>
      <c r="D155" t="s">
        <v>2</v>
      </c>
      <c r="E155" t="str">
        <f t="shared" si="4"/>
        <v>平成13(2001)年11月</v>
      </c>
      <c r="F155" t="s">
        <v>395</v>
      </c>
      <c r="G155" t="s">
        <v>396</v>
      </c>
    </row>
    <row r="156" spans="1:7" x14ac:dyDescent="0.4">
      <c r="A156" t="s">
        <v>216</v>
      </c>
      <c r="B156" t="s">
        <v>1</v>
      </c>
      <c r="C156">
        <v>12</v>
      </c>
      <c r="D156" t="s">
        <v>2</v>
      </c>
      <c r="E156" t="str">
        <f t="shared" si="4"/>
        <v>平成13(2001)年12月</v>
      </c>
      <c r="F156" t="s">
        <v>396</v>
      </c>
      <c r="G156" t="s">
        <v>397</v>
      </c>
    </row>
    <row r="157" spans="1:7" x14ac:dyDescent="0.4">
      <c r="A157" t="s">
        <v>217</v>
      </c>
      <c r="B157" t="s">
        <v>1</v>
      </c>
      <c r="C157">
        <v>1</v>
      </c>
      <c r="D157" t="s">
        <v>2</v>
      </c>
      <c r="E157" t="str">
        <f t="shared" si="4"/>
        <v>平成14(2002)年1月</v>
      </c>
      <c r="F157" t="s">
        <v>397</v>
      </c>
      <c r="G157" t="s">
        <v>398</v>
      </c>
    </row>
    <row r="158" spans="1:7" x14ac:dyDescent="0.4">
      <c r="A158" t="s">
        <v>217</v>
      </c>
      <c r="B158" t="s">
        <v>1</v>
      </c>
      <c r="C158">
        <v>2</v>
      </c>
      <c r="D158" t="s">
        <v>2</v>
      </c>
      <c r="E158" t="str">
        <f t="shared" si="4"/>
        <v>平成14(2002)年2月</v>
      </c>
      <c r="F158" t="s">
        <v>398</v>
      </c>
      <c r="G158" t="s">
        <v>399</v>
      </c>
    </row>
    <row r="159" spans="1:7" x14ac:dyDescent="0.4">
      <c r="A159" t="s">
        <v>217</v>
      </c>
      <c r="B159" t="s">
        <v>1</v>
      </c>
      <c r="C159">
        <v>3</v>
      </c>
      <c r="D159" t="s">
        <v>2</v>
      </c>
      <c r="E159" t="str">
        <f t="shared" si="4"/>
        <v>平成14(2002)年3月</v>
      </c>
      <c r="F159" t="s">
        <v>399</v>
      </c>
      <c r="G159" t="s">
        <v>400</v>
      </c>
    </row>
    <row r="160" spans="1:7" x14ac:dyDescent="0.4">
      <c r="A160" t="s">
        <v>217</v>
      </c>
      <c r="B160" t="s">
        <v>1</v>
      </c>
      <c r="C160">
        <v>4</v>
      </c>
      <c r="D160" t="s">
        <v>2</v>
      </c>
      <c r="E160" t="str">
        <f t="shared" si="4"/>
        <v>平成14(2002)年4月</v>
      </c>
      <c r="F160" t="s">
        <v>400</v>
      </c>
      <c r="G160" t="s">
        <v>401</v>
      </c>
    </row>
    <row r="161" spans="1:7" x14ac:dyDescent="0.4">
      <c r="A161" t="s">
        <v>217</v>
      </c>
      <c r="B161" t="s">
        <v>1</v>
      </c>
      <c r="C161">
        <v>5</v>
      </c>
      <c r="D161" t="s">
        <v>2</v>
      </c>
      <c r="E161" t="str">
        <f t="shared" si="4"/>
        <v>平成14(2002)年5月</v>
      </c>
      <c r="F161" t="s">
        <v>401</v>
      </c>
      <c r="G161" t="s">
        <v>402</v>
      </c>
    </row>
    <row r="162" spans="1:7" x14ac:dyDescent="0.4">
      <c r="A162" t="s">
        <v>217</v>
      </c>
      <c r="B162" t="s">
        <v>1</v>
      </c>
      <c r="C162">
        <v>6</v>
      </c>
      <c r="D162" t="s">
        <v>2</v>
      </c>
      <c r="E162" t="str">
        <f t="shared" si="4"/>
        <v>平成14(2002)年6月</v>
      </c>
      <c r="F162" t="s">
        <v>402</v>
      </c>
      <c r="G162" t="s">
        <v>403</v>
      </c>
    </row>
    <row r="163" spans="1:7" x14ac:dyDescent="0.4">
      <c r="A163" t="s">
        <v>217</v>
      </c>
      <c r="B163" t="s">
        <v>1</v>
      </c>
      <c r="C163">
        <v>7</v>
      </c>
      <c r="D163" t="s">
        <v>2</v>
      </c>
      <c r="E163" t="str">
        <f t="shared" si="4"/>
        <v>平成14(2002)年7月</v>
      </c>
      <c r="F163" t="s">
        <v>403</v>
      </c>
      <c r="G163" t="s">
        <v>404</v>
      </c>
    </row>
    <row r="164" spans="1:7" x14ac:dyDescent="0.4">
      <c r="A164" t="s">
        <v>217</v>
      </c>
      <c r="B164" t="s">
        <v>1</v>
      </c>
      <c r="C164">
        <v>8</v>
      </c>
      <c r="D164" t="s">
        <v>2</v>
      </c>
      <c r="E164" t="str">
        <f t="shared" si="4"/>
        <v>平成14(2002)年8月</v>
      </c>
      <c r="F164" t="s">
        <v>404</v>
      </c>
      <c r="G164" t="s">
        <v>405</v>
      </c>
    </row>
    <row r="165" spans="1:7" x14ac:dyDescent="0.4">
      <c r="A165" t="s">
        <v>217</v>
      </c>
      <c r="B165" t="s">
        <v>1</v>
      </c>
      <c r="C165">
        <v>9</v>
      </c>
      <c r="D165" t="s">
        <v>2</v>
      </c>
      <c r="E165" t="str">
        <f t="shared" si="4"/>
        <v>平成14(2002)年9月</v>
      </c>
      <c r="F165" t="s">
        <v>405</v>
      </c>
      <c r="G165" t="s">
        <v>406</v>
      </c>
    </row>
    <row r="166" spans="1:7" x14ac:dyDescent="0.4">
      <c r="A166" t="s">
        <v>217</v>
      </c>
      <c r="B166" t="s">
        <v>1</v>
      </c>
      <c r="C166">
        <v>10</v>
      </c>
      <c r="D166" t="s">
        <v>2</v>
      </c>
      <c r="E166" t="str">
        <f t="shared" si="4"/>
        <v>平成14(2002)年10月</v>
      </c>
      <c r="F166" t="s">
        <v>406</v>
      </c>
      <c r="G166" t="s">
        <v>407</v>
      </c>
    </row>
    <row r="167" spans="1:7" x14ac:dyDescent="0.4">
      <c r="A167" t="s">
        <v>217</v>
      </c>
      <c r="B167" t="s">
        <v>1</v>
      </c>
      <c r="C167">
        <v>11</v>
      </c>
      <c r="D167" t="s">
        <v>2</v>
      </c>
      <c r="E167" t="str">
        <f t="shared" si="4"/>
        <v>平成14(2002)年11月</v>
      </c>
      <c r="F167" t="s">
        <v>407</v>
      </c>
      <c r="G167" t="s">
        <v>408</v>
      </c>
    </row>
    <row r="168" spans="1:7" x14ac:dyDescent="0.4">
      <c r="A168" t="s">
        <v>217</v>
      </c>
      <c r="B168" t="s">
        <v>1</v>
      </c>
      <c r="C168">
        <v>12</v>
      </c>
      <c r="D168" t="s">
        <v>2</v>
      </c>
      <c r="E168" t="str">
        <f t="shared" si="4"/>
        <v>平成14(2002)年12月</v>
      </c>
      <c r="F168" t="s">
        <v>408</v>
      </c>
      <c r="G168" t="s">
        <v>409</v>
      </c>
    </row>
    <row r="169" spans="1:7" x14ac:dyDescent="0.4">
      <c r="A169" t="s">
        <v>218</v>
      </c>
      <c r="B169" t="s">
        <v>1</v>
      </c>
      <c r="C169">
        <v>1</v>
      </c>
      <c r="D169" t="s">
        <v>2</v>
      </c>
      <c r="E169" t="str">
        <f t="shared" si="4"/>
        <v>平成15(2003)年1月</v>
      </c>
      <c r="F169" t="s">
        <v>409</v>
      </c>
      <c r="G169" t="s">
        <v>410</v>
      </c>
    </row>
    <row r="170" spans="1:7" x14ac:dyDescent="0.4">
      <c r="A170" t="s">
        <v>218</v>
      </c>
      <c r="B170" t="s">
        <v>1</v>
      </c>
      <c r="C170">
        <v>2</v>
      </c>
      <c r="D170" t="s">
        <v>2</v>
      </c>
      <c r="E170" t="str">
        <f t="shared" si="4"/>
        <v>平成15(2003)年2月</v>
      </c>
      <c r="F170" t="s">
        <v>410</v>
      </c>
      <c r="G170" t="s">
        <v>411</v>
      </c>
    </row>
    <row r="171" spans="1:7" x14ac:dyDescent="0.4">
      <c r="A171" t="s">
        <v>218</v>
      </c>
      <c r="B171" t="s">
        <v>1</v>
      </c>
      <c r="C171">
        <v>3</v>
      </c>
      <c r="D171" t="s">
        <v>2</v>
      </c>
      <c r="E171" t="str">
        <f t="shared" si="4"/>
        <v>平成15(2003)年3月</v>
      </c>
      <c r="F171" t="s">
        <v>411</v>
      </c>
      <c r="G171" t="s">
        <v>412</v>
      </c>
    </row>
    <row r="172" spans="1:7" x14ac:dyDescent="0.4">
      <c r="A172" t="s">
        <v>218</v>
      </c>
      <c r="B172" t="s">
        <v>1</v>
      </c>
      <c r="C172">
        <v>4</v>
      </c>
      <c r="D172" t="s">
        <v>2</v>
      </c>
      <c r="E172" t="str">
        <f t="shared" si="4"/>
        <v>平成15(2003)年4月</v>
      </c>
      <c r="F172" t="s">
        <v>412</v>
      </c>
      <c r="G172" t="s">
        <v>413</v>
      </c>
    </row>
    <row r="173" spans="1:7" x14ac:dyDescent="0.4">
      <c r="A173" t="s">
        <v>218</v>
      </c>
      <c r="B173" t="s">
        <v>1</v>
      </c>
      <c r="C173">
        <v>5</v>
      </c>
      <c r="D173" t="s">
        <v>2</v>
      </c>
      <c r="E173" t="str">
        <f t="shared" si="4"/>
        <v>平成15(2003)年5月</v>
      </c>
      <c r="F173" t="s">
        <v>413</v>
      </c>
      <c r="G173" t="s">
        <v>414</v>
      </c>
    </row>
    <row r="174" spans="1:7" x14ac:dyDescent="0.4">
      <c r="A174" t="s">
        <v>218</v>
      </c>
      <c r="B174" t="s">
        <v>1</v>
      </c>
      <c r="C174">
        <v>6</v>
      </c>
      <c r="D174" t="s">
        <v>2</v>
      </c>
      <c r="E174" t="str">
        <f t="shared" si="4"/>
        <v>平成15(2003)年6月</v>
      </c>
      <c r="F174" t="s">
        <v>414</v>
      </c>
      <c r="G174" t="s">
        <v>415</v>
      </c>
    </row>
    <row r="175" spans="1:7" x14ac:dyDescent="0.4">
      <c r="A175" t="s">
        <v>218</v>
      </c>
      <c r="B175" t="s">
        <v>1</v>
      </c>
      <c r="C175">
        <v>7</v>
      </c>
      <c r="D175" t="s">
        <v>2</v>
      </c>
      <c r="E175" t="str">
        <f t="shared" si="4"/>
        <v>平成15(2003)年7月</v>
      </c>
      <c r="F175" t="s">
        <v>415</v>
      </c>
      <c r="G175" t="s">
        <v>416</v>
      </c>
    </row>
    <row r="176" spans="1:7" x14ac:dyDescent="0.4">
      <c r="A176" t="s">
        <v>218</v>
      </c>
      <c r="B176" t="s">
        <v>1</v>
      </c>
      <c r="C176">
        <v>8</v>
      </c>
      <c r="D176" t="s">
        <v>2</v>
      </c>
      <c r="E176" t="str">
        <f t="shared" si="4"/>
        <v>平成15(2003)年8月</v>
      </c>
      <c r="F176" t="s">
        <v>416</v>
      </c>
      <c r="G176" t="s">
        <v>417</v>
      </c>
    </row>
    <row r="177" spans="1:7" x14ac:dyDescent="0.4">
      <c r="A177" t="s">
        <v>218</v>
      </c>
      <c r="B177" t="s">
        <v>1</v>
      </c>
      <c r="C177">
        <v>9</v>
      </c>
      <c r="D177" t="s">
        <v>2</v>
      </c>
      <c r="E177" t="str">
        <f t="shared" si="4"/>
        <v>平成15(2003)年9月</v>
      </c>
      <c r="F177" t="s">
        <v>417</v>
      </c>
      <c r="G177" t="s">
        <v>418</v>
      </c>
    </row>
    <row r="178" spans="1:7" x14ac:dyDescent="0.4">
      <c r="A178" t="s">
        <v>218</v>
      </c>
      <c r="B178" t="s">
        <v>1</v>
      </c>
      <c r="C178">
        <v>10</v>
      </c>
      <c r="D178" t="s">
        <v>2</v>
      </c>
      <c r="E178" t="str">
        <f t="shared" si="4"/>
        <v>平成15(2003)年10月</v>
      </c>
      <c r="F178" t="s">
        <v>418</v>
      </c>
      <c r="G178" t="s">
        <v>419</v>
      </c>
    </row>
    <row r="179" spans="1:7" x14ac:dyDescent="0.4">
      <c r="A179" t="s">
        <v>218</v>
      </c>
      <c r="B179" t="s">
        <v>1</v>
      </c>
      <c r="C179">
        <v>11</v>
      </c>
      <c r="D179" t="s">
        <v>2</v>
      </c>
      <c r="E179" t="str">
        <f t="shared" si="4"/>
        <v>平成15(2003)年11月</v>
      </c>
      <c r="F179" t="s">
        <v>419</v>
      </c>
      <c r="G179" t="s">
        <v>420</v>
      </c>
    </row>
    <row r="180" spans="1:7" x14ac:dyDescent="0.4">
      <c r="A180" t="s">
        <v>218</v>
      </c>
      <c r="B180" t="s">
        <v>1</v>
      </c>
      <c r="C180">
        <v>12</v>
      </c>
      <c r="D180" t="s">
        <v>2</v>
      </c>
      <c r="E180" t="str">
        <f t="shared" si="4"/>
        <v>平成15(2003)年12月</v>
      </c>
      <c r="F180" t="s">
        <v>420</v>
      </c>
      <c r="G180" t="s">
        <v>421</v>
      </c>
    </row>
    <row r="181" spans="1:7" x14ac:dyDescent="0.4">
      <c r="A181" t="s">
        <v>219</v>
      </c>
      <c r="B181" t="s">
        <v>1</v>
      </c>
      <c r="C181">
        <v>1</v>
      </c>
      <c r="D181" t="s">
        <v>2</v>
      </c>
      <c r="E181" t="str">
        <f t="shared" si="4"/>
        <v>平成16(2004)年1月</v>
      </c>
      <c r="F181" t="s">
        <v>421</v>
      </c>
      <c r="G181" t="s">
        <v>422</v>
      </c>
    </row>
    <row r="182" spans="1:7" x14ac:dyDescent="0.4">
      <c r="A182" t="s">
        <v>219</v>
      </c>
      <c r="B182" t="s">
        <v>1</v>
      </c>
      <c r="C182">
        <v>2</v>
      </c>
      <c r="D182" t="s">
        <v>2</v>
      </c>
      <c r="E182" t="str">
        <f t="shared" si="4"/>
        <v>平成16(2004)年2月</v>
      </c>
      <c r="F182" t="s">
        <v>422</v>
      </c>
      <c r="G182" t="s">
        <v>423</v>
      </c>
    </row>
    <row r="183" spans="1:7" x14ac:dyDescent="0.4">
      <c r="A183" t="s">
        <v>219</v>
      </c>
      <c r="B183" t="s">
        <v>1</v>
      </c>
      <c r="C183">
        <v>3</v>
      </c>
      <c r="D183" t="s">
        <v>2</v>
      </c>
      <c r="E183" t="str">
        <f t="shared" si="4"/>
        <v>平成16(2004)年3月</v>
      </c>
      <c r="F183" t="s">
        <v>423</v>
      </c>
      <c r="G183" t="s">
        <v>424</v>
      </c>
    </row>
    <row r="184" spans="1:7" x14ac:dyDescent="0.4">
      <c r="A184" t="s">
        <v>219</v>
      </c>
      <c r="B184" t="s">
        <v>1</v>
      </c>
      <c r="C184">
        <v>4</v>
      </c>
      <c r="D184" t="s">
        <v>2</v>
      </c>
      <c r="E184" t="str">
        <f t="shared" si="4"/>
        <v>平成16(2004)年4月</v>
      </c>
      <c r="F184" t="s">
        <v>424</v>
      </c>
      <c r="G184" t="s">
        <v>425</v>
      </c>
    </row>
    <row r="185" spans="1:7" x14ac:dyDescent="0.4">
      <c r="A185" t="s">
        <v>219</v>
      </c>
      <c r="B185" t="s">
        <v>1</v>
      </c>
      <c r="C185">
        <v>5</v>
      </c>
      <c r="D185" t="s">
        <v>2</v>
      </c>
      <c r="E185" t="str">
        <f t="shared" si="4"/>
        <v>平成16(2004)年5月</v>
      </c>
      <c r="F185" t="s">
        <v>425</v>
      </c>
      <c r="G185" t="s">
        <v>426</v>
      </c>
    </row>
    <row r="186" spans="1:7" x14ac:dyDescent="0.4">
      <c r="A186" t="s">
        <v>219</v>
      </c>
      <c r="B186" t="s">
        <v>1</v>
      </c>
      <c r="C186">
        <v>6</v>
      </c>
      <c r="D186" t="s">
        <v>2</v>
      </c>
      <c r="E186" t="str">
        <f t="shared" si="4"/>
        <v>平成16(2004)年6月</v>
      </c>
      <c r="F186" t="s">
        <v>426</v>
      </c>
      <c r="G186" t="s">
        <v>427</v>
      </c>
    </row>
    <row r="187" spans="1:7" x14ac:dyDescent="0.4">
      <c r="A187" t="s">
        <v>219</v>
      </c>
      <c r="B187" t="s">
        <v>1</v>
      </c>
      <c r="C187">
        <v>7</v>
      </c>
      <c r="D187" t="s">
        <v>2</v>
      </c>
      <c r="E187" t="str">
        <f t="shared" si="4"/>
        <v>平成16(2004)年7月</v>
      </c>
      <c r="F187" t="s">
        <v>427</v>
      </c>
      <c r="G187" t="s">
        <v>428</v>
      </c>
    </row>
    <row r="188" spans="1:7" x14ac:dyDescent="0.4">
      <c r="A188" t="s">
        <v>219</v>
      </c>
      <c r="B188" t="s">
        <v>1</v>
      </c>
      <c r="C188">
        <v>8</v>
      </c>
      <c r="D188" t="s">
        <v>2</v>
      </c>
      <c r="E188" t="str">
        <f t="shared" si="4"/>
        <v>平成16(2004)年8月</v>
      </c>
      <c r="F188" t="s">
        <v>428</v>
      </c>
      <c r="G188" t="s">
        <v>429</v>
      </c>
    </row>
    <row r="189" spans="1:7" x14ac:dyDescent="0.4">
      <c r="A189" t="s">
        <v>219</v>
      </c>
      <c r="B189" t="s">
        <v>1</v>
      </c>
      <c r="C189">
        <v>9</v>
      </c>
      <c r="D189" t="s">
        <v>2</v>
      </c>
      <c r="E189" t="str">
        <f t="shared" si="4"/>
        <v>平成16(2004)年9月</v>
      </c>
      <c r="F189" t="s">
        <v>429</v>
      </c>
      <c r="G189" t="s">
        <v>430</v>
      </c>
    </row>
    <row r="190" spans="1:7" x14ac:dyDescent="0.4">
      <c r="A190" t="s">
        <v>219</v>
      </c>
      <c r="B190" t="s">
        <v>1</v>
      </c>
      <c r="C190">
        <v>10</v>
      </c>
      <c r="D190" t="s">
        <v>2</v>
      </c>
      <c r="E190" t="str">
        <f t="shared" si="4"/>
        <v>平成16(2004)年10月</v>
      </c>
      <c r="F190" t="s">
        <v>430</v>
      </c>
      <c r="G190" t="s">
        <v>431</v>
      </c>
    </row>
    <row r="191" spans="1:7" x14ac:dyDescent="0.4">
      <c r="A191" t="s">
        <v>219</v>
      </c>
      <c r="B191" t="s">
        <v>1</v>
      </c>
      <c r="C191">
        <v>11</v>
      </c>
      <c r="D191" t="s">
        <v>2</v>
      </c>
      <c r="E191" t="str">
        <f t="shared" si="4"/>
        <v>平成16(2004)年11月</v>
      </c>
      <c r="F191" t="s">
        <v>431</v>
      </c>
      <c r="G191" t="s">
        <v>432</v>
      </c>
    </row>
    <row r="192" spans="1:7" x14ac:dyDescent="0.4">
      <c r="A192" t="s">
        <v>219</v>
      </c>
      <c r="B192" t="s">
        <v>1</v>
      </c>
      <c r="C192">
        <v>12</v>
      </c>
      <c r="D192" t="s">
        <v>2</v>
      </c>
      <c r="E192" t="str">
        <f t="shared" si="4"/>
        <v>平成16(2004)年12月</v>
      </c>
      <c r="F192" t="s">
        <v>432</v>
      </c>
      <c r="G192" t="s">
        <v>433</v>
      </c>
    </row>
    <row r="193" spans="1:7" x14ac:dyDescent="0.4">
      <c r="A193" t="s">
        <v>220</v>
      </c>
      <c r="B193" t="s">
        <v>1</v>
      </c>
      <c r="C193">
        <v>1</v>
      </c>
      <c r="D193" t="s">
        <v>2</v>
      </c>
      <c r="E193" t="str">
        <f t="shared" si="4"/>
        <v>平成17(2005)年1月</v>
      </c>
      <c r="F193" t="s">
        <v>433</v>
      </c>
      <c r="G193" t="s">
        <v>434</v>
      </c>
    </row>
    <row r="194" spans="1:7" x14ac:dyDescent="0.4">
      <c r="A194" t="s">
        <v>220</v>
      </c>
      <c r="B194" t="s">
        <v>1</v>
      </c>
      <c r="C194">
        <v>2</v>
      </c>
      <c r="D194" t="s">
        <v>2</v>
      </c>
      <c r="E194" t="str">
        <f t="shared" ref="E194:E257" si="5">A194&amp;B194&amp;C194&amp;D194</f>
        <v>平成17(2005)年2月</v>
      </c>
      <c r="F194" t="s">
        <v>434</v>
      </c>
      <c r="G194" t="s">
        <v>435</v>
      </c>
    </row>
    <row r="195" spans="1:7" x14ac:dyDescent="0.4">
      <c r="A195" t="s">
        <v>220</v>
      </c>
      <c r="B195" t="s">
        <v>1</v>
      </c>
      <c r="C195">
        <v>3</v>
      </c>
      <c r="D195" t="s">
        <v>2</v>
      </c>
      <c r="E195" t="str">
        <f t="shared" si="5"/>
        <v>平成17(2005)年3月</v>
      </c>
      <c r="F195" t="s">
        <v>435</v>
      </c>
      <c r="G195" t="s">
        <v>436</v>
      </c>
    </row>
    <row r="196" spans="1:7" x14ac:dyDescent="0.4">
      <c r="A196" t="s">
        <v>220</v>
      </c>
      <c r="B196" t="s">
        <v>1</v>
      </c>
      <c r="C196">
        <v>4</v>
      </c>
      <c r="D196" t="s">
        <v>2</v>
      </c>
      <c r="E196" t="str">
        <f t="shared" si="5"/>
        <v>平成17(2005)年4月</v>
      </c>
      <c r="F196" t="s">
        <v>436</v>
      </c>
      <c r="G196" t="s">
        <v>437</v>
      </c>
    </row>
    <row r="197" spans="1:7" x14ac:dyDescent="0.4">
      <c r="A197" t="s">
        <v>220</v>
      </c>
      <c r="B197" t="s">
        <v>1</v>
      </c>
      <c r="C197">
        <v>5</v>
      </c>
      <c r="D197" t="s">
        <v>2</v>
      </c>
      <c r="E197" t="str">
        <f t="shared" si="5"/>
        <v>平成17(2005)年5月</v>
      </c>
      <c r="F197" t="s">
        <v>437</v>
      </c>
      <c r="G197" t="s">
        <v>438</v>
      </c>
    </row>
    <row r="198" spans="1:7" x14ac:dyDescent="0.4">
      <c r="A198" t="s">
        <v>220</v>
      </c>
      <c r="B198" t="s">
        <v>1</v>
      </c>
      <c r="C198">
        <v>6</v>
      </c>
      <c r="D198" t="s">
        <v>2</v>
      </c>
      <c r="E198" t="str">
        <f t="shared" si="5"/>
        <v>平成17(2005)年6月</v>
      </c>
      <c r="F198" t="s">
        <v>438</v>
      </c>
      <c r="G198" t="s">
        <v>439</v>
      </c>
    </row>
    <row r="199" spans="1:7" x14ac:dyDescent="0.4">
      <c r="A199" t="s">
        <v>220</v>
      </c>
      <c r="B199" t="s">
        <v>1</v>
      </c>
      <c r="C199">
        <v>7</v>
      </c>
      <c r="D199" t="s">
        <v>2</v>
      </c>
      <c r="E199" t="str">
        <f t="shared" si="5"/>
        <v>平成17(2005)年7月</v>
      </c>
      <c r="F199" t="s">
        <v>439</v>
      </c>
      <c r="G199" t="s">
        <v>440</v>
      </c>
    </row>
    <row r="200" spans="1:7" x14ac:dyDescent="0.4">
      <c r="A200" t="s">
        <v>220</v>
      </c>
      <c r="B200" t="s">
        <v>1</v>
      </c>
      <c r="C200">
        <v>8</v>
      </c>
      <c r="D200" t="s">
        <v>2</v>
      </c>
      <c r="E200" t="str">
        <f t="shared" si="5"/>
        <v>平成17(2005)年8月</v>
      </c>
      <c r="F200" t="s">
        <v>440</v>
      </c>
      <c r="G200" t="s">
        <v>441</v>
      </c>
    </row>
    <row r="201" spans="1:7" x14ac:dyDescent="0.4">
      <c r="A201" t="s">
        <v>220</v>
      </c>
      <c r="B201" t="s">
        <v>1</v>
      </c>
      <c r="C201">
        <v>9</v>
      </c>
      <c r="D201" t="s">
        <v>2</v>
      </c>
      <c r="E201" t="str">
        <f t="shared" si="5"/>
        <v>平成17(2005)年9月</v>
      </c>
      <c r="F201" t="s">
        <v>441</v>
      </c>
      <c r="G201" t="s">
        <v>442</v>
      </c>
    </row>
    <row r="202" spans="1:7" x14ac:dyDescent="0.4">
      <c r="A202" t="s">
        <v>220</v>
      </c>
      <c r="B202" t="s">
        <v>1</v>
      </c>
      <c r="C202">
        <v>10</v>
      </c>
      <c r="D202" t="s">
        <v>2</v>
      </c>
      <c r="E202" t="str">
        <f t="shared" si="5"/>
        <v>平成17(2005)年10月</v>
      </c>
      <c r="F202" t="s">
        <v>442</v>
      </c>
      <c r="G202" t="s">
        <v>443</v>
      </c>
    </row>
    <row r="203" spans="1:7" x14ac:dyDescent="0.4">
      <c r="A203" t="s">
        <v>220</v>
      </c>
      <c r="B203" t="s">
        <v>1</v>
      </c>
      <c r="C203">
        <v>11</v>
      </c>
      <c r="D203" t="s">
        <v>2</v>
      </c>
      <c r="E203" t="str">
        <f t="shared" si="5"/>
        <v>平成17(2005)年11月</v>
      </c>
      <c r="F203" t="s">
        <v>443</v>
      </c>
      <c r="G203" t="s">
        <v>444</v>
      </c>
    </row>
    <row r="204" spans="1:7" x14ac:dyDescent="0.4">
      <c r="A204" t="s">
        <v>220</v>
      </c>
      <c r="B204" t="s">
        <v>1</v>
      </c>
      <c r="C204">
        <v>12</v>
      </c>
      <c r="D204" t="s">
        <v>2</v>
      </c>
      <c r="E204" t="str">
        <f t="shared" si="5"/>
        <v>平成17(2005)年12月</v>
      </c>
      <c r="F204" t="s">
        <v>444</v>
      </c>
      <c r="G204" t="s">
        <v>445</v>
      </c>
    </row>
    <row r="205" spans="1:7" x14ac:dyDescent="0.4">
      <c r="A205" t="s">
        <v>221</v>
      </c>
      <c r="B205" t="s">
        <v>1</v>
      </c>
      <c r="C205">
        <v>1</v>
      </c>
      <c r="D205" t="s">
        <v>2</v>
      </c>
      <c r="E205" t="str">
        <f t="shared" si="5"/>
        <v>平成18(2006)年1月</v>
      </c>
      <c r="F205" t="s">
        <v>445</v>
      </c>
      <c r="G205" t="s">
        <v>446</v>
      </c>
    </row>
    <row r="206" spans="1:7" x14ac:dyDescent="0.4">
      <c r="A206" t="s">
        <v>221</v>
      </c>
      <c r="B206" t="s">
        <v>1</v>
      </c>
      <c r="C206">
        <v>2</v>
      </c>
      <c r="D206" t="s">
        <v>2</v>
      </c>
      <c r="E206" t="str">
        <f t="shared" si="5"/>
        <v>平成18(2006)年2月</v>
      </c>
      <c r="F206" t="s">
        <v>446</v>
      </c>
      <c r="G206" t="s">
        <v>447</v>
      </c>
    </row>
    <row r="207" spans="1:7" x14ac:dyDescent="0.4">
      <c r="A207" t="s">
        <v>221</v>
      </c>
      <c r="B207" t="s">
        <v>1</v>
      </c>
      <c r="C207">
        <v>3</v>
      </c>
      <c r="D207" t="s">
        <v>2</v>
      </c>
      <c r="E207" t="str">
        <f t="shared" si="5"/>
        <v>平成18(2006)年3月</v>
      </c>
      <c r="F207" t="s">
        <v>447</v>
      </c>
      <c r="G207" t="s">
        <v>448</v>
      </c>
    </row>
    <row r="208" spans="1:7" x14ac:dyDescent="0.4">
      <c r="A208" t="s">
        <v>221</v>
      </c>
      <c r="B208" t="s">
        <v>1</v>
      </c>
      <c r="C208">
        <v>4</v>
      </c>
      <c r="D208" t="s">
        <v>2</v>
      </c>
      <c r="E208" t="str">
        <f t="shared" si="5"/>
        <v>平成18(2006)年4月</v>
      </c>
      <c r="F208" t="s">
        <v>448</v>
      </c>
      <c r="G208" t="s">
        <v>449</v>
      </c>
    </row>
    <row r="209" spans="1:7" x14ac:dyDescent="0.4">
      <c r="A209" t="s">
        <v>221</v>
      </c>
      <c r="B209" t="s">
        <v>1</v>
      </c>
      <c r="C209">
        <v>5</v>
      </c>
      <c r="D209" t="s">
        <v>2</v>
      </c>
      <c r="E209" t="str">
        <f t="shared" si="5"/>
        <v>平成18(2006)年5月</v>
      </c>
      <c r="F209" t="s">
        <v>449</v>
      </c>
      <c r="G209" t="s">
        <v>450</v>
      </c>
    </row>
    <row r="210" spans="1:7" x14ac:dyDescent="0.4">
      <c r="A210" t="s">
        <v>221</v>
      </c>
      <c r="B210" t="s">
        <v>1</v>
      </c>
      <c r="C210">
        <v>6</v>
      </c>
      <c r="D210" t="s">
        <v>2</v>
      </c>
      <c r="E210" t="str">
        <f t="shared" si="5"/>
        <v>平成18(2006)年6月</v>
      </c>
      <c r="F210" t="s">
        <v>450</v>
      </c>
      <c r="G210" t="s">
        <v>451</v>
      </c>
    </row>
    <row r="211" spans="1:7" x14ac:dyDescent="0.4">
      <c r="A211" t="s">
        <v>221</v>
      </c>
      <c r="B211" t="s">
        <v>1</v>
      </c>
      <c r="C211">
        <v>7</v>
      </c>
      <c r="D211" t="s">
        <v>2</v>
      </c>
      <c r="E211" t="str">
        <f t="shared" si="5"/>
        <v>平成18(2006)年7月</v>
      </c>
      <c r="F211" t="s">
        <v>451</v>
      </c>
      <c r="G211" t="s">
        <v>452</v>
      </c>
    </row>
    <row r="212" spans="1:7" x14ac:dyDescent="0.4">
      <c r="A212" t="s">
        <v>221</v>
      </c>
      <c r="B212" t="s">
        <v>1</v>
      </c>
      <c r="C212">
        <v>8</v>
      </c>
      <c r="D212" t="s">
        <v>2</v>
      </c>
      <c r="E212" t="str">
        <f t="shared" si="5"/>
        <v>平成18(2006)年8月</v>
      </c>
      <c r="F212" t="s">
        <v>452</v>
      </c>
      <c r="G212" t="s">
        <v>453</v>
      </c>
    </row>
    <row r="213" spans="1:7" x14ac:dyDescent="0.4">
      <c r="A213" t="s">
        <v>221</v>
      </c>
      <c r="B213" t="s">
        <v>1</v>
      </c>
      <c r="C213">
        <v>9</v>
      </c>
      <c r="D213" t="s">
        <v>2</v>
      </c>
      <c r="E213" t="str">
        <f t="shared" si="5"/>
        <v>平成18(2006)年9月</v>
      </c>
      <c r="F213" t="s">
        <v>453</v>
      </c>
      <c r="G213" t="s">
        <v>454</v>
      </c>
    </row>
    <row r="214" spans="1:7" x14ac:dyDescent="0.4">
      <c r="A214" t="s">
        <v>221</v>
      </c>
      <c r="B214" t="s">
        <v>1</v>
      </c>
      <c r="C214">
        <v>10</v>
      </c>
      <c r="D214" t="s">
        <v>2</v>
      </c>
      <c r="E214" t="str">
        <f t="shared" si="5"/>
        <v>平成18(2006)年10月</v>
      </c>
      <c r="F214" t="s">
        <v>454</v>
      </c>
      <c r="G214" t="s">
        <v>455</v>
      </c>
    </row>
    <row r="215" spans="1:7" x14ac:dyDescent="0.4">
      <c r="A215" t="s">
        <v>221</v>
      </c>
      <c r="B215" t="s">
        <v>1</v>
      </c>
      <c r="C215">
        <v>11</v>
      </c>
      <c r="D215" t="s">
        <v>2</v>
      </c>
      <c r="E215" t="str">
        <f t="shared" si="5"/>
        <v>平成18(2006)年11月</v>
      </c>
      <c r="F215" t="s">
        <v>455</v>
      </c>
      <c r="G215" t="s">
        <v>456</v>
      </c>
    </row>
    <row r="216" spans="1:7" x14ac:dyDescent="0.4">
      <c r="A216" t="s">
        <v>221</v>
      </c>
      <c r="B216" t="s">
        <v>1</v>
      </c>
      <c r="C216">
        <v>12</v>
      </c>
      <c r="D216" t="s">
        <v>2</v>
      </c>
      <c r="E216" t="str">
        <f t="shared" si="5"/>
        <v>平成18(2006)年12月</v>
      </c>
      <c r="F216" t="s">
        <v>456</v>
      </c>
      <c r="G216" t="s">
        <v>457</v>
      </c>
    </row>
    <row r="217" spans="1:7" x14ac:dyDescent="0.4">
      <c r="A217" t="s">
        <v>222</v>
      </c>
      <c r="B217" t="s">
        <v>1</v>
      </c>
      <c r="C217">
        <v>1</v>
      </c>
      <c r="D217" t="s">
        <v>2</v>
      </c>
      <c r="E217" t="str">
        <f t="shared" si="5"/>
        <v>平成19(2007)年1月</v>
      </c>
      <c r="F217" t="s">
        <v>457</v>
      </c>
      <c r="G217" t="s">
        <v>458</v>
      </c>
    </row>
    <row r="218" spans="1:7" x14ac:dyDescent="0.4">
      <c r="A218" t="s">
        <v>222</v>
      </c>
      <c r="B218" t="s">
        <v>1</v>
      </c>
      <c r="C218">
        <v>2</v>
      </c>
      <c r="D218" t="s">
        <v>2</v>
      </c>
      <c r="E218" t="str">
        <f t="shared" si="5"/>
        <v>平成19(2007)年2月</v>
      </c>
      <c r="F218" t="s">
        <v>458</v>
      </c>
      <c r="G218" t="s">
        <v>459</v>
      </c>
    </row>
    <row r="219" spans="1:7" x14ac:dyDescent="0.4">
      <c r="A219" t="s">
        <v>222</v>
      </c>
      <c r="B219" t="s">
        <v>1</v>
      </c>
      <c r="C219">
        <v>3</v>
      </c>
      <c r="D219" t="s">
        <v>2</v>
      </c>
      <c r="E219" t="str">
        <f t="shared" si="5"/>
        <v>平成19(2007)年3月</v>
      </c>
      <c r="F219" t="s">
        <v>459</v>
      </c>
      <c r="G219" t="s">
        <v>460</v>
      </c>
    </row>
    <row r="220" spans="1:7" x14ac:dyDescent="0.4">
      <c r="A220" t="s">
        <v>222</v>
      </c>
      <c r="B220" t="s">
        <v>1</v>
      </c>
      <c r="C220">
        <v>4</v>
      </c>
      <c r="D220" t="s">
        <v>2</v>
      </c>
      <c r="E220" t="str">
        <f t="shared" si="5"/>
        <v>平成19(2007)年4月</v>
      </c>
      <c r="F220" t="s">
        <v>460</v>
      </c>
      <c r="G220" t="s">
        <v>461</v>
      </c>
    </row>
    <row r="221" spans="1:7" x14ac:dyDescent="0.4">
      <c r="A221" t="s">
        <v>222</v>
      </c>
      <c r="B221" t="s">
        <v>1</v>
      </c>
      <c r="C221">
        <v>5</v>
      </c>
      <c r="D221" t="s">
        <v>2</v>
      </c>
      <c r="E221" t="str">
        <f t="shared" si="5"/>
        <v>平成19(2007)年5月</v>
      </c>
      <c r="F221" t="s">
        <v>461</v>
      </c>
      <c r="G221" t="s">
        <v>462</v>
      </c>
    </row>
    <row r="222" spans="1:7" x14ac:dyDescent="0.4">
      <c r="A222" t="s">
        <v>222</v>
      </c>
      <c r="B222" t="s">
        <v>1</v>
      </c>
      <c r="C222">
        <v>6</v>
      </c>
      <c r="D222" t="s">
        <v>2</v>
      </c>
      <c r="E222" t="str">
        <f t="shared" si="5"/>
        <v>平成19(2007)年6月</v>
      </c>
      <c r="F222" t="s">
        <v>462</v>
      </c>
      <c r="G222" t="s">
        <v>463</v>
      </c>
    </row>
    <row r="223" spans="1:7" x14ac:dyDescent="0.4">
      <c r="A223" t="s">
        <v>222</v>
      </c>
      <c r="B223" t="s">
        <v>1</v>
      </c>
      <c r="C223">
        <v>7</v>
      </c>
      <c r="D223" t="s">
        <v>2</v>
      </c>
      <c r="E223" t="str">
        <f t="shared" si="5"/>
        <v>平成19(2007)年7月</v>
      </c>
      <c r="F223" t="s">
        <v>463</v>
      </c>
      <c r="G223" t="s">
        <v>464</v>
      </c>
    </row>
    <row r="224" spans="1:7" x14ac:dyDescent="0.4">
      <c r="A224" t="s">
        <v>222</v>
      </c>
      <c r="B224" t="s">
        <v>1</v>
      </c>
      <c r="C224">
        <v>8</v>
      </c>
      <c r="D224" t="s">
        <v>2</v>
      </c>
      <c r="E224" t="str">
        <f t="shared" si="5"/>
        <v>平成19(2007)年8月</v>
      </c>
      <c r="F224" t="s">
        <v>464</v>
      </c>
      <c r="G224" t="s">
        <v>465</v>
      </c>
    </row>
    <row r="225" spans="1:7" x14ac:dyDescent="0.4">
      <c r="A225" t="s">
        <v>222</v>
      </c>
      <c r="B225" t="s">
        <v>1</v>
      </c>
      <c r="C225">
        <v>9</v>
      </c>
      <c r="D225" t="s">
        <v>2</v>
      </c>
      <c r="E225" t="str">
        <f t="shared" si="5"/>
        <v>平成19(2007)年9月</v>
      </c>
      <c r="F225" t="s">
        <v>465</v>
      </c>
      <c r="G225" t="s">
        <v>466</v>
      </c>
    </row>
    <row r="226" spans="1:7" x14ac:dyDescent="0.4">
      <c r="A226" t="s">
        <v>222</v>
      </c>
      <c r="B226" t="s">
        <v>1</v>
      </c>
      <c r="C226">
        <v>10</v>
      </c>
      <c r="D226" t="s">
        <v>2</v>
      </c>
      <c r="E226" t="str">
        <f t="shared" si="5"/>
        <v>平成19(2007)年10月</v>
      </c>
      <c r="F226" t="s">
        <v>466</v>
      </c>
      <c r="G226" t="s">
        <v>467</v>
      </c>
    </row>
    <row r="227" spans="1:7" x14ac:dyDescent="0.4">
      <c r="A227" t="s">
        <v>222</v>
      </c>
      <c r="B227" t="s">
        <v>1</v>
      </c>
      <c r="C227">
        <v>11</v>
      </c>
      <c r="D227" t="s">
        <v>2</v>
      </c>
      <c r="E227" t="str">
        <f t="shared" si="5"/>
        <v>平成19(2007)年11月</v>
      </c>
      <c r="F227" t="s">
        <v>467</v>
      </c>
      <c r="G227" t="s">
        <v>468</v>
      </c>
    </row>
    <row r="228" spans="1:7" x14ac:dyDescent="0.4">
      <c r="A228" t="s">
        <v>222</v>
      </c>
      <c r="B228" t="s">
        <v>1</v>
      </c>
      <c r="C228">
        <v>12</v>
      </c>
      <c r="D228" t="s">
        <v>2</v>
      </c>
      <c r="E228" t="str">
        <f t="shared" si="5"/>
        <v>平成19(2007)年12月</v>
      </c>
      <c r="F228" t="s">
        <v>468</v>
      </c>
      <c r="G228" t="s">
        <v>469</v>
      </c>
    </row>
    <row r="229" spans="1:7" x14ac:dyDescent="0.4">
      <c r="A229" t="s">
        <v>223</v>
      </c>
      <c r="B229" t="s">
        <v>1</v>
      </c>
      <c r="C229">
        <v>1</v>
      </c>
      <c r="D229" t="s">
        <v>2</v>
      </c>
      <c r="E229" t="str">
        <f t="shared" si="5"/>
        <v>平成20(2008)年1月</v>
      </c>
      <c r="F229" t="s">
        <v>469</v>
      </c>
      <c r="G229" t="s">
        <v>470</v>
      </c>
    </row>
    <row r="230" spans="1:7" x14ac:dyDescent="0.4">
      <c r="A230" t="s">
        <v>223</v>
      </c>
      <c r="B230" t="s">
        <v>1</v>
      </c>
      <c r="C230">
        <v>2</v>
      </c>
      <c r="D230" t="s">
        <v>2</v>
      </c>
      <c r="E230" t="str">
        <f t="shared" si="5"/>
        <v>平成20(2008)年2月</v>
      </c>
      <c r="F230" t="s">
        <v>470</v>
      </c>
      <c r="G230" t="s">
        <v>471</v>
      </c>
    </row>
    <row r="231" spans="1:7" x14ac:dyDescent="0.4">
      <c r="A231" t="s">
        <v>223</v>
      </c>
      <c r="B231" t="s">
        <v>1</v>
      </c>
      <c r="C231">
        <v>3</v>
      </c>
      <c r="D231" t="s">
        <v>2</v>
      </c>
      <c r="E231" t="str">
        <f t="shared" si="5"/>
        <v>平成20(2008)年3月</v>
      </c>
      <c r="F231" t="s">
        <v>471</v>
      </c>
      <c r="G231" t="s">
        <v>472</v>
      </c>
    </row>
    <row r="232" spans="1:7" x14ac:dyDescent="0.4">
      <c r="A232" t="s">
        <v>223</v>
      </c>
      <c r="B232" t="s">
        <v>1</v>
      </c>
      <c r="C232">
        <v>4</v>
      </c>
      <c r="D232" t="s">
        <v>2</v>
      </c>
      <c r="E232" t="str">
        <f t="shared" si="5"/>
        <v>平成20(2008)年4月</v>
      </c>
      <c r="F232" t="s">
        <v>472</v>
      </c>
      <c r="G232" t="s">
        <v>473</v>
      </c>
    </row>
    <row r="233" spans="1:7" x14ac:dyDescent="0.4">
      <c r="A233" t="s">
        <v>223</v>
      </c>
      <c r="B233" t="s">
        <v>1</v>
      </c>
      <c r="C233">
        <v>5</v>
      </c>
      <c r="D233" t="s">
        <v>2</v>
      </c>
      <c r="E233" t="str">
        <f t="shared" si="5"/>
        <v>平成20(2008)年5月</v>
      </c>
      <c r="F233" t="s">
        <v>473</v>
      </c>
      <c r="G233" t="s">
        <v>474</v>
      </c>
    </row>
    <row r="234" spans="1:7" x14ac:dyDescent="0.4">
      <c r="A234" t="s">
        <v>223</v>
      </c>
      <c r="B234" t="s">
        <v>1</v>
      </c>
      <c r="C234">
        <v>6</v>
      </c>
      <c r="D234" t="s">
        <v>2</v>
      </c>
      <c r="E234" t="str">
        <f t="shared" si="5"/>
        <v>平成20(2008)年6月</v>
      </c>
      <c r="F234" t="s">
        <v>474</v>
      </c>
      <c r="G234" t="s">
        <v>475</v>
      </c>
    </row>
    <row r="235" spans="1:7" x14ac:dyDescent="0.4">
      <c r="A235" t="s">
        <v>223</v>
      </c>
      <c r="B235" t="s">
        <v>1</v>
      </c>
      <c r="C235">
        <v>7</v>
      </c>
      <c r="D235" t="s">
        <v>2</v>
      </c>
      <c r="E235" t="str">
        <f t="shared" si="5"/>
        <v>平成20(2008)年7月</v>
      </c>
      <c r="F235" t="s">
        <v>475</v>
      </c>
      <c r="G235" t="s">
        <v>476</v>
      </c>
    </row>
    <row r="236" spans="1:7" x14ac:dyDescent="0.4">
      <c r="A236" t="s">
        <v>223</v>
      </c>
      <c r="B236" t="s">
        <v>1</v>
      </c>
      <c r="C236">
        <v>8</v>
      </c>
      <c r="D236" t="s">
        <v>2</v>
      </c>
      <c r="E236" t="str">
        <f t="shared" si="5"/>
        <v>平成20(2008)年8月</v>
      </c>
      <c r="F236" t="s">
        <v>476</v>
      </c>
      <c r="G236" t="s">
        <v>477</v>
      </c>
    </row>
    <row r="237" spans="1:7" x14ac:dyDescent="0.4">
      <c r="A237" t="s">
        <v>223</v>
      </c>
      <c r="B237" t="s">
        <v>1</v>
      </c>
      <c r="C237">
        <v>9</v>
      </c>
      <c r="D237" t="s">
        <v>2</v>
      </c>
      <c r="E237" t="str">
        <f t="shared" si="5"/>
        <v>平成20(2008)年9月</v>
      </c>
      <c r="F237" t="s">
        <v>477</v>
      </c>
      <c r="G237" t="s">
        <v>478</v>
      </c>
    </row>
    <row r="238" spans="1:7" x14ac:dyDescent="0.4">
      <c r="A238" t="s">
        <v>223</v>
      </c>
      <c r="B238" t="s">
        <v>1</v>
      </c>
      <c r="C238">
        <v>10</v>
      </c>
      <c r="D238" t="s">
        <v>2</v>
      </c>
      <c r="E238" t="str">
        <f t="shared" si="5"/>
        <v>平成20(2008)年10月</v>
      </c>
      <c r="F238" t="s">
        <v>478</v>
      </c>
      <c r="G238" t="s">
        <v>479</v>
      </c>
    </row>
    <row r="239" spans="1:7" x14ac:dyDescent="0.4">
      <c r="A239" t="s">
        <v>223</v>
      </c>
      <c r="B239" t="s">
        <v>1</v>
      </c>
      <c r="C239">
        <v>11</v>
      </c>
      <c r="D239" t="s">
        <v>2</v>
      </c>
      <c r="E239" t="str">
        <f t="shared" si="5"/>
        <v>平成20(2008)年11月</v>
      </c>
      <c r="F239" t="s">
        <v>479</v>
      </c>
      <c r="G239" t="s">
        <v>480</v>
      </c>
    </row>
    <row r="240" spans="1:7" x14ac:dyDescent="0.4">
      <c r="A240" t="s">
        <v>223</v>
      </c>
      <c r="B240" t="s">
        <v>1</v>
      </c>
      <c r="C240">
        <v>12</v>
      </c>
      <c r="D240" t="s">
        <v>2</v>
      </c>
      <c r="E240" t="str">
        <f t="shared" si="5"/>
        <v>平成20(2008)年12月</v>
      </c>
      <c r="F240" t="s">
        <v>480</v>
      </c>
      <c r="G240" t="s">
        <v>481</v>
      </c>
    </row>
    <row r="241" spans="1:7" x14ac:dyDescent="0.4">
      <c r="A241" t="s">
        <v>224</v>
      </c>
      <c r="B241" t="s">
        <v>1</v>
      </c>
      <c r="C241">
        <v>1</v>
      </c>
      <c r="D241" t="s">
        <v>2</v>
      </c>
      <c r="E241" t="str">
        <f t="shared" si="5"/>
        <v>平成21(2009)年1月</v>
      </c>
      <c r="F241" t="s">
        <v>481</v>
      </c>
      <c r="G241" t="s">
        <v>482</v>
      </c>
    </row>
    <row r="242" spans="1:7" x14ac:dyDescent="0.4">
      <c r="A242" t="s">
        <v>224</v>
      </c>
      <c r="B242" t="s">
        <v>1</v>
      </c>
      <c r="C242">
        <v>2</v>
      </c>
      <c r="D242" t="s">
        <v>2</v>
      </c>
      <c r="E242" t="str">
        <f t="shared" si="5"/>
        <v>平成21(2009)年2月</v>
      </c>
      <c r="F242" t="s">
        <v>482</v>
      </c>
      <c r="G242" t="s">
        <v>483</v>
      </c>
    </row>
    <row r="243" spans="1:7" x14ac:dyDescent="0.4">
      <c r="A243" t="s">
        <v>224</v>
      </c>
      <c r="B243" t="s">
        <v>1</v>
      </c>
      <c r="C243">
        <v>3</v>
      </c>
      <c r="D243" t="s">
        <v>2</v>
      </c>
      <c r="E243" t="str">
        <f t="shared" si="5"/>
        <v>平成21(2009)年3月</v>
      </c>
      <c r="F243" t="s">
        <v>483</v>
      </c>
      <c r="G243" t="s">
        <v>484</v>
      </c>
    </row>
    <row r="244" spans="1:7" x14ac:dyDescent="0.4">
      <c r="A244" t="s">
        <v>224</v>
      </c>
      <c r="B244" t="s">
        <v>1</v>
      </c>
      <c r="C244">
        <v>4</v>
      </c>
      <c r="D244" t="s">
        <v>2</v>
      </c>
      <c r="E244" t="str">
        <f t="shared" si="5"/>
        <v>平成21(2009)年4月</v>
      </c>
      <c r="F244" t="s">
        <v>484</v>
      </c>
      <c r="G244" t="s">
        <v>485</v>
      </c>
    </row>
    <row r="245" spans="1:7" x14ac:dyDescent="0.4">
      <c r="A245" t="s">
        <v>224</v>
      </c>
      <c r="B245" t="s">
        <v>1</v>
      </c>
      <c r="C245">
        <v>5</v>
      </c>
      <c r="D245" t="s">
        <v>2</v>
      </c>
      <c r="E245" t="str">
        <f t="shared" si="5"/>
        <v>平成21(2009)年5月</v>
      </c>
      <c r="F245" t="s">
        <v>485</v>
      </c>
      <c r="G245" t="s">
        <v>486</v>
      </c>
    </row>
    <row r="246" spans="1:7" x14ac:dyDescent="0.4">
      <c r="A246" t="s">
        <v>224</v>
      </c>
      <c r="B246" t="s">
        <v>1</v>
      </c>
      <c r="C246">
        <v>6</v>
      </c>
      <c r="D246" t="s">
        <v>2</v>
      </c>
      <c r="E246" t="str">
        <f t="shared" si="5"/>
        <v>平成21(2009)年6月</v>
      </c>
      <c r="F246" t="s">
        <v>486</v>
      </c>
      <c r="G246" t="s">
        <v>487</v>
      </c>
    </row>
    <row r="247" spans="1:7" x14ac:dyDescent="0.4">
      <c r="A247" t="s">
        <v>224</v>
      </c>
      <c r="B247" t="s">
        <v>1</v>
      </c>
      <c r="C247">
        <v>7</v>
      </c>
      <c r="D247" t="s">
        <v>2</v>
      </c>
      <c r="E247" t="str">
        <f t="shared" si="5"/>
        <v>平成21(2009)年7月</v>
      </c>
      <c r="F247" t="s">
        <v>487</v>
      </c>
      <c r="G247" t="s">
        <v>488</v>
      </c>
    </row>
    <row r="248" spans="1:7" x14ac:dyDescent="0.4">
      <c r="A248" t="s">
        <v>224</v>
      </c>
      <c r="B248" t="s">
        <v>1</v>
      </c>
      <c r="C248">
        <v>8</v>
      </c>
      <c r="D248" t="s">
        <v>2</v>
      </c>
      <c r="E248" t="str">
        <f t="shared" si="5"/>
        <v>平成21(2009)年8月</v>
      </c>
      <c r="F248" t="s">
        <v>488</v>
      </c>
      <c r="G248" t="s">
        <v>489</v>
      </c>
    </row>
    <row r="249" spans="1:7" x14ac:dyDescent="0.4">
      <c r="A249" t="s">
        <v>224</v>
      </c>
      <c r="B249" t="s">
        <v>1</v>
      </c>
      <c r="C249">
        <v>9</v>
      </c>
      <c r="D249" t="s">
        <v>2</v>
      </c>
      <c r="E249" t="str">
        <f t="shared" si="5"/>
        <v>平成21(2009)年9月</v>
      </c>
      <c r="F249" t="s">
        <v>489</v>
      </c>
      <c r="G249" t="s">
        <v>490</v>
      </c>
    </row>
    <row r="250" spans="1:7" x14ac:dyDescent="0.4">
      <c r="A250" t="s">
        <v>224</v>
      </c>
      <c r="B250" t="s">
        <v>1</v>
      </c>
      <c r="C250">
        <v>10</v>
      </c>
      <c r="D250" t="s">
        <v>2</v>
      </c>
      <c r="E250" t="str">
        <f t="shared" si="5"/>
        <v>平成21(2009)年10月</v>
      </c>
      <c r="F250" t="s">
        <v>490</v>
      </c>
      <c r="G250" t="s">
        <v>491</v>
      </c>
    </row>
    <row r="251" spans="1:7" x14ac:dyDescent="0.4">
      <c r="A251" t="s">
        <v>224</v>
      </c>
      <c r="B251" t="s">
        <v>1</v>
      </c>
      <c r="C251">
        <v>11</v>
      </c>
      <c r="D251" t="s">
        <v>2</v>
      </c>
      <c r="E251" t="str">
        <f t="shared" si="5"/>
        <v>平成21(2009)年11月</v>
      </c>
      <c r="F251" t="s">
        <v>491</v>
      </c>
      <c r="G251" t="s">
        <v>492</v>
      </c>
    </row>
    <row r="252" spans="1:7" x14ac:dyDescent="0.4">
      <c r="A252" t="s">
        <v>224</v>
      </c>
      <c r="B252" t="s">
        <v>1</v>
      </c>
      <c r="C252">
        <v>12</v>
      </c>
      <c r="D252" t="s">
        <v>2</v>
      </c>
      <c r="E252" t="str">
        <f t="shared" si="5"/>
        <v>平成21(2009)年12月</v>
      </c>
      <c r="F252" t="s">
        <v>492</v>
      </c>
      <c r="G252" t="s">
        <v>493</v>
      </c>
    </row>
    <row r="253" spans="1:7" x14ac:dyDescent="0.4">
      <c r="A253" t="s">
        <v>225</v>
      </c>
      <c r="B253" t="s">
        <v>1</v>
      </c>
      <c r="C253">
        <v>1</v>
      </c>
      <c r="D253" t="s">
        <v>2</v>
      </c>
      <c r="E253" t="str">
        <f t="shared" si="5"/>
        <v>平成22(2010)年1月</v>
      </c>
      <c r="F253" t="s">
        <v>493</v>
      </c>
      <c r="G253" t="s">
        <v>494</v>
      </c>
    </row>
    <row r="254" spans="1:7" x14ac:dyDescent="0.4">
      <c r="A254" t="s">
        <v>225</v>
      </c>
      <c r="B254" t="s">
        <v>1</v>
      </c>
      <c r="C254">
        <v>2</v>
      </c>
      <c r="D254" t="s">
        <v>2</v>
      </c>
      <c r="E254" t="str">
        <f t="shared" si="5"/>
        <v>平成22(2010)年2月</v>
      </c>
      <c r="F254" t="s">
        <v>494</v>
      </c>
      <c r="G254" t="s">
        <v>495</v>
      </c>
    </row>
    <row r="255" spans="1:7" x14ac:dyDescent="0.4">
      <c r="A255" t="s">
        <v>225</v>
      </c>
      <c r="B255" t="s">
        <v>1</v>
      </c>
      <c r="C255">
        <v>3</v>
      </c>
      <c r="D255" t="s">
        <v>2</v>
      </c>
      <c r="E255" t="str">
        <f t="shared" si="5"/>
        <v>平成22(2010)年3月</v>
      </c>
      <c r="F255" t="s">
        <v>495</v>
      </c>
      <c r="G255" t="s">
        <v>496</v>
      </c>
    </row>
    <row r="256" spans="1:7" x14ac:dyDescent="0.4">
      <c r="A256" t="s">
        <v>225</v>
      </c>
      <c r="B256" t="s">
        <v>1</v>
      </c>
      <c r="C256">
        <v>4</v>
      </c>
      <c r="D256" t="s">
        <v>2</v>
      </c>
      <c r="E256" t="str">
        <f t="shared" si="5"/>
        <v>平成22(2010)年4月</v>
      </c>
      <c r="F256" t="s">
        <v>496</v>
      </c>
      <c r="G256" t="s">
        <v>497</v>
      </c>
    </row>
    <row r="257" spans="1:7" x14ac:dyDescent="0.4">
      <c r="A257" t="s">
        <v>225</v>
      </c>
      <c r="B257" t="s">
        <v>1</v>
      </c>
      <c r="C257">
        <v>5</v>
      </c>
      <c r="D257" t="s">
        <v>2</v>
      </c>
      <c r="E257" t="str">
        <f t="shared" si="5"/>
        <v>平成22(2010)年5月</v>
      </c>
      <c r="F257" t="s">
        <v>497</v>
      </c>
      <c r="G257" t="s">
        <v>498</v>
      </c>
    </row>
    <row r="258" spans="1:7" x14ac:dyDescent="0.4">
      <c r="A258" t="s">
        <v>225</v>
      </c>
      <c r="B258" t="s">
        <v>1</v>
      </c>
      <c r="C258">
        <v>6</v>
      </c>
      <c r="D258" t="s">
        <v>2</v>
      </c>
      <c r="E258" t="str">
        <f t="shared" ref="E258:E321" si="6">A258&amp;B258&amp;C258&amp;D258</f>
        <v>平成22(2010)年6月</v>
      </c>
      <c r="F258" t="s">
        <v>498</v>
      </c>
      <c r="G258" t="s">
        <v>499</v>
      </c>
    </row>
    <row r="259" spans="1:7" x14ac:dyDescent="0.4">
      <c r="A259" t="s">
        <v>225</v>
      </c>
      <c r="B259" t="s">
        <v>1</v>
      </c>
      <c r="C259">
        <v>7</v>
      </c>
      <c r="D259" t="s">
        <v>2</v>
      </c>
      <c r="E259" t="str">
        <f t="shared" si="6"/>
        <v>平成22(2010)年7月</v>
      </c>
      <c r="F259" t="s">
        <v>499</v>
      </c>
      <c r="G259" t="s">
        <v>500</v>
      </c>
    </row>
    <row r="260" spans="1:7" x14ac:dyDescent="0.4">
      <c r="A260" t="s">
        <v>225</v>
      </c>
      <c r="B260" t="s">
        <v>1</v>
      </c>
      <c r="C260">
        <v>8</v>
      </c>
      <c r="D260" t="s">
        <v>2</v>
      </c>
      <c r="E260" t="str">
        <f t="shared" si="6"/>
        <v>平成22(2010)年8月</v>
      </c>
      <c r="F260" t="s">
        <v>500</v>
      </c>
      <c r="G260" t="s">
        <v>501</v>
      </c>
    </row>
    <row r="261" spans="1:7" x14ac:dyDescent="0.4">
      <c r="A261" t="s">
        <v>225</v>
      </c>
      <c r="B261" t="s">
        <v>1</v>
      </c>
      <c r="C261">
        <v>9</v>
      </c>
      <c r="D261" t="s">
        <v>2</v>
      </c>
      <c r="E261" t="str">
        <f t="shared" si="6"/>
        <v>平成22(2010)年9月</v>
      </c>
      <c r="F261" t="s">
        <v>501</v>
      </c>
      <c r="G261" t="s">
        <v>502</v>
      </c>
    </row>
    <row r="262" spans="1:7" x14ac:dyDescent="0.4">
      <c r="A262" t="s">
        <v>225</v>
      </c>
      <c r="B262" t="s">
        <v>1</v>
      </c>
      <c r="C262">
        <v>10</v>
      </c>
      <c r="D262" t="s">
        <v>2</v>
      </c>
      <c r="E262" t="str">
        <f t="shared" si="6"/>
        <v>平成22(2010)年10月</v>
      </c>
      <c r="F262" t="s">
        <v>502</v>
      </c>
      <c r="G262" t="s">
        <v>503</v>
      </c>
    </row>
    <row r="263" spans="1:7" x14ac:dyDescent="0.4">
      <c r="A263" t="s">
        <v>225</v>
      </c>
      <c r="B263" t="s">
        <v>1</v>
      </c>
      <c r="C263">
        <v>11</v>
      </c>
      <c r="D263" t="s">
        <v>2</v>
      </c>
      <c r="E263" t="str">
        <f t="shared" si="6"/>
        <v>平成22(2010)年11月</v>
      </c>
      <c r="F263" t="s">
        <v>503</v>
      </c>
      <c r="G263" t="s">
        <v>504</v>
      </c>
    </row>
    <row r="264" spans="1:7" x14ac:dyDescent="0.4">
      <c r="A264" t="s">
        <v>225</v>
      </c>
      <c r="B264" t="s">
        <v>1</v>
      </c>
      <c r="C264">
        <v>12</v>
      </c>
      <c r="D264" t="s">
        <v>2</v>
      </c>
      <c r="E264" t="str">
        <f t="shared" si="6"/>
        <v>平成22(2010)年12月</v>
      </c>
      <c r="F264" t="s">
        <v>504</v>
      </c>
      <c r="G264" t="s">
        <v>505</v>
      </c>
    </row>
    <row r="265" spans="1:7" x14ac:dyDescent="0.4">
      <c r="A265" t="s">
        <v>226</v>
      </c>
      <c r="B265" t="s">
        <v>1</v>
      </c>
      <c r="C265">
        <v>1</v>
      </c>
      <c r="D265" t="s">
        <v>2</v>
      </c>
      <c r="E265" t="str">
        <f t="shared" si="6"/>
        <v>平成23(2011)年1月</v>
      </c>
      <c r="F265" t="s">
        <v>505</v>
      </c>
      <c r="G265" t="s">
        <v>506</v>
      </c>
    </row>
    <row r="266" spans="1:7" x14ac:dyDescent="0.4">
      <c r="A266" t="s">
        <v>226</v>
      </c>
      <c r="B266" t="s">
        <v>1</v>
      </c>
      <c r="C266">
        <v>2</v>
      </c>
      <c r="D266" t="s">
        <v>2</v>
      </c>
      <c r="E266" t="str">
        <f t="shared" si="6"/>
        <v>平成23(2011)年2月</v>
      </c>
      <c r="F266" t="s">
        <v>506</v>
      </c>
      <c r="G266" t="s">
        <v>507</v>
      </c>
    </row>
    <row r="267" spans="1:7" x14ac:dyDescent="0.4">
      <c r="A267" t="s">
        <v>226</v>
      </c>
      <c r="B267" t="s">
        <v>1</v>
      </c>
      <c r="C267">
        <v>3</v>
      </c>
      <c r="D267" t="s">
        <v>2</v>
      </c>
      <c r="E267" t="str">
        <f t="shared" si="6"/>
        <v>平成23(2011)年3月</v>
      </c>
      <c r="F267" t="s">
        <v>507</v>
      </c>
      <c r="G267" t="s">
        <v>508</v>
      </c>
    </row>
    <row r="268" spans="1:7" x14ac:dyDescent="0.4">
      <c r="A268" t="s">
        <v>226</v>
      </c>
      <c r="B268" t="s">
        <v>1</v>
      </c>
      <c r="C268">
        <v>4</v>
      </c>
      <c r="D268" t="s">
        <v>2</v>
      </c>
      <c r="E268" t="str">
        <f t="shared" si="6"/>
        <v>平成23(2011)年4月</v>
      </c>
      <c r="F268" t="s">
        <v>508</v>
      </c>
      <c r="G268" t="s">
        <v>509</v>
      </c>
    </row>
    <row r="269" spans="1:7" x14ac:dyDescent="0.4">
      <c r="A269" t="s">
        <v>226</v>
      </c>
      <c r="B269" t="s">
        <v>1</v>
      </c>
      <c r="C269">
        <v>5</v>
      </c>
      <c r="D269" t="s">
        <v>2</v>
      </c>
      <c r="E269" t="str">
        <f t="shared" si="6"/>
        <v>平成23(2011)年5月</v>
      </c>
      <c r="F269" t="s">
        <v>509</v>
      </c>
      <c r="G269" t="s">
        <v>510</v>
      </c>
    </row>
    <row r="270" spans="1:7" x14ac:dyDescent="0.4">
      <c r="A270" t="s">
        <v>226</v>
      </c>
      <c r="B270" t="s">
        <v>1</v>
      </c>
      <c r="C270">
        <v>6</v>
      </c>
      <c r="D270" t="s">
        <v>2</v>
      </c>
      <c r="E270" t="str">
        <f t="shared" si="6"/>
        <v>平成23(2011)年6月</v>
      </c>
      <c r="F270" t="s">
        <v>510</v>
      </c>
      <c r="G270" t="s">
        <v>511</v>
      </c>
    </row>
    <row r="271" spans="1:7" x14ac:dyDescent="0.4">
      <c r="A271" t="s">
        <v>226</v>
      </c>
      <c r="B271" t="s">
        <v>1</v>
      </c>
      <c r="C271">
        <v>7</v>
      </c>
      <c r="D271" t="s">
        <v>2</v>
      </c>
      <c r="E271" t="str">
        <f t="shared" si="6"/>
        <v>平成23(2011)年7月</v>
      </c>
      <c r="F271" t="s">
        <v>511</v>
      </c>
      <c r="G271" t="s">
        <v>512</v>
      </c>
    </row>
    <row r="272" spans="1:7" x14ac:dyDescent="0.4">
      <c r="A272" t="s">
        <v>226</v>
      </c>
      <c r="B272" t="s">
        <v>1</v>
      </c>
      <c r="C272">
        <v>8</v>
      </c>
      <c r="D272" t="s">
        <v>2</v>
      </c>
      <c r="E272" t="str">
        <f t="shared" si="6"/>
        <v>平成23(2011)年8月</v>
      </c>
      <c r="F272" t="s">
        <v>512</v>
      </c>
      <c r="G272" t="s">
        <v>513</v>
      </c>
    </row>
    <row r="273" spans="1:7" x14ac:dyDescent="0.4">
      <c r="A273" t="s">
        <v>226</v>
      </c>
      <c r="B273" t="s">
        <v>1</v>
      </c>
      <c r="C273">
        <v>9</v>
      </c>
      <c r="D273" t="s">
        <v>2</v>
      </c>
      <c r="E273" t="str">
        <f t="shared" si="6"/>
        <v>平成23(2011)年9月</v>
      </c>
      <c r="F273" t="s">
        <v>513</v>
      </c>
      <c r="G273" t="s">
        <v>514</v>
      </c>
    </row>
    <row r="274" spans="1:7" x14ac:dyDescent="0.4">
      <c r="A274" t="s">
        <v>226</v>
      </c>
      <c r="B274" t="s">
        <v>1</v>
      </c>
      <c r="C274">
        <v>10</v>
      </c>
      <c r="D274" t="s">
        <v>2</v>
      </c>
      <c r="E274" t="str">
        <f t="shared" si="6"/>
        <v>平成23(2011)年10月</v>
      </c>
      <c r="F274" t="s">
        <v>514</v>
      </c>
      <c r="G274" t="s">
        <v>515</v>
      </c>
    </row>
    <row r="275" spans="1:7" x14ac:dyDescent="0.4">
      <c r="A275" t="s">
        <v>226</v>
      </c>
      <c r="B275" t="s">
        <v>1</v>
      </c>
      <c r="C275">
        <v>11</v>
      </c>
      <c r="D275" t="s">
        <v>2</v>
      </c>
      <c r="E275" t="str">
        <f t="shared" si="6"/>
        <v>平成23(2011)年11月</v>
      </c>
      <c r="F275" t="s">
        <v>515</v>
      </c>
      <c r="G275" t="s">
        <v>516</v>
      </c>
    </row>
    <row r="276" spans="1:7" x14ac:dyDescent="0.4">
      <c r="A276" t="s">
        <v>226</v>
      </c>
      <c r="B276" t="s">
        <v>1</v>
      </c>
      <c r="C276">
        <v>12</v>
      </c>
      <c r="D276" t="s">
        <v>2</v>
      </c>
      <c r="E276" t="str">
        <f t="shared" si="6"/>
        <v>平成23(2011)年12月</v>
      </c>
      <c r="F276" t="s">
        <v>516</v>
      </c>
      <c r="G276" t="s">
        <v>517</v>
      </c>
    </row>
    <row r="277" spans="1:7" x14ac:dyDescent="0.4">
      <c r="A277" t="s">
        <v>227</v>
      </c>
      <c r="B277" t="s">
        <v>1</v>
      </c>
      <c r="C277">
        <v>1</v>
      </c>
      <c r="D277" t="s">
        <v>2</v>
      </c>
      <c r="E277" t="str">
        <f t="shared" si="6"/>
        <v>平成24(2012)年1月</v>
      </c>
      <c r="F277" t="s">
        <v>517</v>
      </c>
      <c r="G277" t="s">
        <v>518</v>
      </c>
    </row>
    <row r="278" spans="1:7" x14ac:dyDescent="0.4">
      <c r="A278" t="s">
        <v>227</v>
      </c>
      <c r="B278" t="s">
        <v>1</v>
      </c>
      <c r="C278">
        <v>2</v>
      </c>
      <c r="D278" t="s">
        <v>2</v>
      </c>
      <c r="E278" t="str">
        <f t="shared" si="6"/>
        <v>平成24(2012)年2月</v>
      </c>
      <c r="F278" t="s">
        <v>518</v>
      </c>
      <c r="G278" t="s">
        <v>519</v>
      </c>
    </row>
    <row r="279" spans="1:7" x14ac:dyDescent="0.4">
      <c r="A279" t="s">
        <v>227</v>
      </c>
      <c r="B279" t="s">
        <v>1</v>
      </c>
      <c r="C279">
        <v>3</v>
      </c>
      <c r="D279" t="s">
        <v>2</v>
      </c>
      <c r="E279" t="str">
        <f t="shared" si="6"/>
        <v>平成24(2012)年3月</v>
      </c>
      <c r="F279" t="s">
        <v>519</v>
      </c>
      <c r="G279" t="s">
        <v>520</v>
      </c>
    </row>
    <row r="280" spans="1:7" x14ac:dyDescent="0.4">
      <c r="A280" t="s">
        <v>227</v>
      </c>
      <c r="B280" t="s">
        <v>1</v>
      </c>
      <c r="C280">
        <v>4</v>
      </c>
      <c r="D280" t="s">
        <v>2</v>
      </c>
      <c r="E280" t="str">
        <f t="shared" si="6"/>
        <v>平成24(2012)年4月</v>
      </c>
      <c r="F280" t="s">
        <v>520</v>
      </c>
      <c r="G280" t="s">
        <v>521</v>
      </c>
    </row>
    <row r="281" spans="1:7" x14ac:dyDescent="0.4">
      <c r="A281" t="s">
        <v>227</v>
      </c>
      <c r="B281" t="s">
        <v>1</v>
      </c>
      <c r="C281">
        <v>5</v>
      </c>
      <c r="D281" t="s">
        <v>2</v>
      </c>
      <c r="E281" t="str">
        <f t="shared" si="6"/>
        <v>平成24(2012)年5月</v>
      </c>
      <c r="F281" t="s">
        <v>521</v>
      </c>
      <c r="G281" t="s">
        <v>522</v>
      </c>
    </row>
    <row r="282" spans="1:7" x14ac:dyDescent="0.4">
      <c r="A282" t="s">
        <v>227</v>
      </c>
      <c r="B282" t="s">
        <v>1</v>
      </c>
      <c r="C282">
        <v>6</v>
      </c>
      <c r="D282" t="s">
        <v>2</v>
      </c>
      <c r="E282" t="str">
        <f t="shared" si="6"/>
        <v>平成24(2012)年6月</v>
      </c>
      <c r="F282" t="s">
        <v>522</v>
      </c>
      <c r="G282" t="s">
        <v>523</v>
      </c>
    </row>
    <row r="283" spans="1:7" x14ac:dyDescent="0.4">
      <c r="A283" t="s">
        <v>227</v>
      </c>
      <c r="B283" t="s">
        <v>1</v>
      </c>
      <c r="C283">
        <v>7</v>
      </c>
      <c r="D283" t="s">
        <v>2</v>
      </c>
      <c r="E283" t="str">
        <f t="shared" si="6"/>
        <v>平成24(2012)年7月</v>
      </c>
      <c r="F283" t="s">
        <v>523</v>
      </c>
      <c r="G283" t="s">
        <v>524</v>
      </c>
    </row>
    <row r="284" spans="1:7" x14ac:dyDescent="0.4">
      <c r="A284" t="s">
        <v>227</v>
      </c>
      <c r="B284" t="s">
        <v>1</v>
      </c>
      <c r="C284">
        <v>8</v>
      </c>
      <c r="D284" t="s">
        <v>2</v>
      </c>
      <c r="E284" t="str">
        <f t="shared" si="6"/>
        <v>平成24(2012)年8月</v>
      </c>
      <c r="F284" t="s">
        <v>524</v>
      </c>
      <c r="G284" t="s">
        <v>525</v>
      </c>
    </row>
    <row r="285" spans="1:7" x14ac:dyDescent="0.4">
      <c r="A285" t="s">
        <v>227</v>
      </c>
      <c r="B285" t="s">
        <v>1</v>
      </c>
      <c r="C285">
        <v>9</v>
      </c>
      <c r="D285" t="s">
        <v>2</v>
      </c>
      <c r="E285" t="str">
        <f t="shared" si="6"/>
        <v>平成24(2012)年9月</v>
      </c>
      <c r="F285" t="s">
        <v>525</v>
      </c>
      <c r="G285" t="s">
        <v>526</v>
      </c>
    </row>
    <row r="286" spans="1:7" x14ac:dyDescent="0.4">
      <c r="A286" t="s">
        <v>227</v>
      </c>
      <c r="B286" t="s">
        <v>1</v>
      </c>
      <c r="C286">
        <v>10</v>
      </c>
      <c r="D286" t="s">
        <v>2</v>
      </c>
      <c r="E286" t="str">
        <f t="shared" si="6"/>
        <v>平成24(2012)年10月</v>
      </c>
      <c r="F286" t="s">
        <v>526</v>
      </c>
      <c r="G286" t="s">
        <v>527</v>
      </c>
    </row>
    <row r="287" spans="1:7" x14ac:dyDescent="0.4">
      <c r="A287" t="s">
        <v>227</v>
      </c>
      <c r="B287" t="s">
        <v>1</v>
      </c>
      <c r="C287">
        <v>11</v>
      </c>
      <c r="D287" t="s">
        <v>2</v>
      </c>
      <c r="E287" t="str">
        <f t="shared" si="6"/>
        <v>平成24(2012)年11月</v>
      </c>
      <c r="F287" t="s">
        <v>527</v>
      </c>
      <c r="G287" t="s">
        <v>528</v>
      </c>
    </row>
    <row r="288" spans="1:7" x14ac:dyDescent="0.4">
      <c r="A288" t="s">
        <v>227</v>
      </c>
      <c r="B288" t="s">
        <v>1</v>
      </c>
      <c r="C288">
        <v>12</v>
      </c>
      <c r="D288" t="s">
        <v>2</v>
      </c>
      <c r="E288" t="str">
        <f t="shared" si="6"/>
        <v>平成24(2012)年12月</v>
      </c>
      <c r="F288" t="s">
        <v>528</v>
      </c>
      <c r="G288" t="s">
        <v>529</v>
      </c>
    </row>
    <row r="289" spans="1:7" x14ac:dyDescent="0.4">
      <c r="A289" t="s">
        <v>228</v>
      </c>
      <c r="B289" t="s">
        <v>1</v>
      </c>
      <c r="C289">
        <v>1</v>
      </c>
      <c r="D289" t="s">
        <v>2</v>
      </c>
      <c r="E289" t="str">
        <f t="shared" si="6"/>
        <v>平成25(2013)年1月</v>
      </c>
      <c r="F289" t="s">
        <v>529</v>
      </c>
      <c r="G289" t="s">
        <v>530</v>
      </c>
    </row>
    <row r="290" spans="1:7" x14ac:dyDescent="0.4">
      <c r="A290" t="s">
        <v>228</v>
      </c>
      <c r="B290" t="s">
        <v>1</v>
      </c>
      <c r="C290">
        <v>2</v>
      </c>
      <c r="D290" t="s">
        <v>2</v>
      </c>
      <c r="E290" t="str">
        <f t="shared" si="6"/>
        <v>平成25(2013)年2月</v>
      </c>
      <c r="F290" t="s">
        <v>530</v>
      </c>
      <c r="G290" t="s">
        <v>531</v>
      </c>
    </row>
    <row r="291" spans="1:7" x14ac:dyDescent="0.4">
      <c r="A291" t="s">
        <v>228</v>
      </c>
      <c r="B291" t="s">
        <v>1</v>
      </c>
      <c r="C291">
        <v>3</v>
      </c>
      <c r="D291" t="s">
        <v>2</v>
      </c>
      <c r="E291" t="str">
        <f t="shared" si="6"/>
        <v>平成25(2013)年3月</v>
      </c>
      <c r="F291" t="s">
        <v>531</v>
      </c>
      <c r="G291" t="s">
        <v>532</v>
      </c>
    </row>
    <row r="292" spans="1:7" x14ac:dyDescent="0.4">
      <c r="A292" t="s">
        <v>228</v>
      </c>
      <c r="B292" t="s">
        <v>1</v>
      </c>
      <c r="C292">
        <v>4</v>
      </c>
      <c r="D292" t="s">
        <v>2</v>
      </c>
      <c r="E292" t="str">
        <f t="shared" si="6"/>
        <v>平成25(2013)年4月</v>
      </c>
      <c r="F292" t="s">
        <v>532</v>
      </c>
      <c r="G292" t="s">
        <v>533</v>
      </c>
    </row>
    <row r="293" spans="1:7" x14ac:dyDescent="0.4">
      <c r="A293" t="s">
        <v>228</v>
      </c>
      <c r="B293" t="s">
        <v>1</v>
      </c>
      <c r="C293">
        <v>5</v>
      </c>
      <c r="D293" t="s">
        <v>2</v>
      </c>
      <c r="E293" t="str">
        <f t="shared" si="6"/>
        <v>平成25(2013)年5月</v>
      </c>
      <c r="F293" t="s">
        <v>533</v>
      </c>
      <c r="G293" t="s">
        <v>534</v>
      </c>
    </row>
    <row r="294" spans="1:7" x14ac:dyDescent="0.4">
      <c r="A294" t="s">
        <v>228</v>
      </c>
      <c r="B294" t="s">
        <v>1</v>
      </c>
      <c r="C294">
        <v>6</v>
      </c>
      <c r="D294" t="s">
        <v>2</v>
      </c>
      <c r="E294" t="str">
        <f t="shared" si="6"/>
        <v>平成25(2013)年6月</v>
      </c>
      <c r="F294" t="s">
        <v>534</v>
      </c>
      <c r="G294" t="s">
        <v>535</v>
      </c>
    </row>
    <row r="295" spans="1:7" x14ac:dyDescent="0.4">
      <c r="A295" t="s">
        <v>228</v>
      </c>
      <c r="B295" t="s">
        <v>1</v>
      </c>
      <c r="C295">
        <v>7</v>
      </c>
      <c r="D295" t="s">
        <v>2</v>
      </c>
      <c r="E295" t="str">
        <f t="shared" si="6"/>
        <v>平成25(2013)年7月</v>
      </c>
      <c r="F295" t="s">
        <v>535</v>
      </c>
      <c r="G295" t="s">
        <v>536</v>
      </c>
    </row>
    <row r="296" spans="1:7" x14ac:dyDescent="0.4">
      <c r="A296" t="s">
        <v>228</v>
      </c>
      <c r="B296" t="s">
        <v>1</v>
      </c>
      <c r="C296">
        <v>8</v>
      </c>
      <c r="D296" t="s">
        <v>2</v>
      </c>
      <c r="E296" t="str">
        <f t="shared" si="6"/>
        <v>平成25(2013)年8月</v>
      </c>
      <c r="F296" t="s">
        <v>536</v>
      </c>
      <c r="G296" t="s">
        <v>537</v>
      </c>
    </row>
    <row r="297" spans="1:7" x14ac:dyDescent="0.4">
      <c r="A297" t="s">
        <v>228</v>
      </c>
      <c r="B297" t="s">
        <v>1</v>
      </c>
      <c r="C297">
        <v>9</v>
      </c>
      <c r="D297" t="s">
        <v>2</v>
      </c>
      <c r="E297" t="str">
        <f t="shared" si="6"/>
        <v>平成25(2013)年9月</v>
      </c>
      <c r="F297" t="s">
        <v>537</v>
      </c>
      <c r="G297" t="s">
        <v>538</v>
      </c>
    </row>
    <row r="298" spans="1:7" x14ac:dyDescent="0.4">
      <c r="A298" t="s">
        <v>228</v>
      </c>
      <c r="B298" t="s">
        <v>1</v>
      </c>
      <c r="C298">
        <v>10</v>
      </c>
      <c r="D298" t="s">
        <v>2</v>
      </c>
      <c r="E298" t="str">
        <f t="shared" si="6"/>
        <v>平成25(2013)年10月</v>
      </c>
      <c r="F298" t="s">
        <v>538</v>
      </c>
      <c r="G298" t="s">
        <v>539</v>
      </c>
    </row>
    <row r="299" spans="1:7" x14ac:dyDescent="0.4">
      <c r="A299" t="s">
        <v>228</v>
      </c>
      <c r="B299" t="s">
        <v>1</v>
      </c>
      <c r="C299">
        <v>11</v>
      </c>
      <c r="D299" t="s">
        <v>2</v>
      </c>
      <c r="E299" t="str">
        <f t="shared" si="6"/>
        <v>平成25(2013)年11月</v>
      </c>
      <c r="F299" t="s">
        <v>539</v>
      </c>
      <c r="G299" t="s">
        <v>540</v>
      </c>
    </row>
    <row r="300" spans="1:7" x14ac:dyDescent="0.4">
      <c r="A300" t="s">
        <v>228</v>
      </c>
      <c r="B300" t="s">
        <v>1</v>
      </c>
      <c r="C300">
        <v>12</v>
      </c>
      <c r="D300" t="s">
        <v>2</v>
      </c>
      <c r="E300" t="str">
        <f t="shared" si="6"/>
        <v>平成25(2013)年12月</v>
      </c>
      <c r="F300" t="s">
        <v>540</v>
      </c>
      <c r="G300" t="s">
        <v>541</v>
      </c>
    </row>
    <row r="301" spans="1:7" x14ac:dyDescent="0.4">
      <c r="A301" t="s">
        <v>229</v>
      </c>
      <c r="B301" t="s">
        <v>1</v>
      </c>
      <c r="C301">
        <v>1</v>
      </c>
      <c r="D301" t="s">
        <v>2</v>
      </c>
      <c r="E301" t="str">
        <f t="shared" si="6"/>
        <v>平成26(2014)年1月</v>
      </c>
      <c r="F301" t="s">
        <v>541</v>
      </c>
      <c r="G301" t="s">
        <v>542</v>
      </c>
    </row>
    <row r="302" spans="1:7" x14ac:dyDescent="0.4">
      <c r="A302" t="s">
        <v>229</v>
      </c>
      <c r="B302" t="s">
        <v>1</v>
      </c>
      <c r="C302">
        <v>2</v>
      </c>
      <c r="D302" t="s">
        <v>2</v>
      </c>
      <c r="E302" t="str">
        <f t="shared" si="6"/>
        <v>平成26(2014)年2月</v>
      </c>
      <c r="F302" t="s">
        <v>542</v>
      </c>
      <c r="G302" t="s">
        <v>543</v>
      </c>
    </row>
    <row r="303" spans="1:7" x14ac:dyDescent="0.4">
      <c r="A303" t="s">
        <v>229</v>
      </c>
      <c r="B303" t="s">
        <v>1</v>
      </c>
      <c r="C303">
        <v>3</v>
      </c>
      <c r="D303" t="s">
        <v>2</v>
      </c>
      <c r="E303" t="str">
        <f t="shared" si="6"/>
        <v>平成26(2014)年3月</v>
      </c>
      <c r="F303" t="s">
        <v>543</v>
      </c>
      <c r="G303" t="s">
        <v>544</v>
      </c>
    </row>
    <row r="304" spans="1:7" x14ac:dyDescent="0.4">
      <c r="A304" t="s">
        <v>229</v>
      </c>
      <c r="B304" t="s">
        <v>1</v>
      </c>
      <c r="C304">
        <v>4</v>
      </c>
      <c r="D304" t="s">
        <v>2</v>
      </c>
      <c r="E304" t="str">
        <f t="shared" si="6"/>
        <v>平成26(2014)年4月</v>
      </c>
      <c r="F304" t="s">
        <v>544</v>
      </c>
      <c r="G304" t="s">
        <v>545</v>
      </c>
    </row>
    <row r="305" spans="1:7" x14ac:dyDescent="0.4">
      <c r="A305" t="s">
        <v>229</v>
      </c>
      <c r="B305" t="s">
        <v>1</v>
      </c>
      <c r="C305">
        <v>5</v>
      </c>
      <c r="D305" t="s">
        <v>2</v>
      </c>
      <c r="E305" t="str">
        <f t="shared" si="6"/>
        <v>平成26(2014)年5月</v>
      </c>
      <c r="F305" t="s">
        <v>545</v>
      </c>
      <c r="G305" t="s">
        <v>546</v>
      </c>
    </row>
    <row r="306" spans="1:7" x14ac:dyDescent="0.4">
      <c r="A306" t="s">
        <v>229</v>
      </c>
      <c r="B306" t="s">
        <v>1</v>
      </c>
      <c r="C306">
        <v>6</v>
      </c>
      <c r="D306" t="s">
        <v>2</v>
      </c>
      <c r="E306" t="str">
        <f t="shared" si="6"/>
        <v>平成26(2014)年6月</v>
      </c>
      <c r="F306" t="s">
        <v>546</v>
      </c>
      <c r="G306" t="s">
        <v>547</v>
      </c>
    </row>
    <row r="307" spans="1:7" x14ac:dyDescent="0.4">
      <c r="A307" t="s">
        <v>229</v>
      </c>
      <c r="B307" t="s">
        <v>1</v>
      </c>
      <c r="C307">
        <v>7</v>
      </c>
      <c r="D307" t="s">
        <v>2</v>
      </c>
      <c r="E307" t="str">
        <f t="shared" si="6"/>
        <v>平成26(2014)年7月</v>
      </c>
      <c r="F307" t="s">
        <v>547</v>
      </c>
      <c r="G307" t="s">
        <v>548</v>
      </c>
    </row>
    <row r="308" spans="1:7" x14ac:dyDescent="0.4">
      <c r="A308" t="s">
        <v>229</v>
      </c>
      <c r="B308" t="s">
        <v>1</v>
      </c>
      <c r="C308">
        <v>8</v>
      </c>
      <c r="D308" t="s">
        <v>2</v>
      </c>
      <c r="E308" t="str">
        <f t="shared" si="6"/>
        <v>平成26(2014)年8月</v>
      </c>
      <c r="F308" t="s">
        <v>548</v>
      </c>
      <c r="G308" t="s">
        <v>549</v>
      </c>
    </row>
    <row r="309" spans="1:7" x14ac:dyDescent="0.4">
      <c r="A309" t="s">
        <v>229</v>
      </c>
      <c r="B309" t="s">
        <v>1</v>
      </c>
      <c r="C309">
        <v>9</v>
      </c>
      <c r="D309" t="s">
        <v>2</v>
      </c>
      <c r="E309" t="str">
        <f t="shared" si="6"/>
        <v>平成26(2014)年9月</v>
      </c>
      <c r="F309" t="s">
        <v>549</v>
      </c>
      <c r="G309" t="s">
        <v>550</v>
      </c>
    </row>
    <row r="310" spans="1:7" x14ac:dyDescent="0.4">
      <c r="A310" t="s">
        <v>229</v>
      </c>
      <c r="B310" t="s">
        <v>1</v>
      </c>
      <c r="C310">
        <v>10</v>
      </c>
      <c r="D310" t="s">
        <v>2</v>
      </c>
      <c r="E310" t="str">
        <f t="shared" si="6"/>
        <v>平成26(2014)年10月</v>
      </c>
      <c r="F310" t="s">
        <v>550</v>
      </c>
      <c r="G310" t="s">
        <v>551</v>
      </c>
    </row>
    <row r="311" spans="1:7" x14ac:dyDescent="0.4">
      <c r="A311" t="s">
        <v>229</v>
      </c>
      <c r="B311" t="s">
        <v>1</v>
      </c>
      <c r="C311">
        <v>11</v>
      </c>
      <c r="D311" t="s">
        <v>2</v>
      </c>
      <c r="E311" t="str">
        <f t="shared" si="6"/>
        <v>平成26(2014)年11月</v>
      </c>
      <c r="F311" t="s">
        <v>551</v>
      </c>
      <c r="G311" t="s">
        <v>552</v>
      </c>
    </row>
    <row r="312" spans="1:7" x14ac:dyDescent="0.4">
      <c r="A312" t="s">
        <v>229</v>
      </c>
      <c r="B312" t="s">
        <v>1</v>
      </c>
      <c r="C312">
        <v>12</v>
      </c>
      <c r="D312" t="s">
        <v>2</v>
      </c>
      <c r="E312" t="str">
        <f t="shared" si="6"/>
        <v>平成26(2014)年12月</v>
      </c>
      <c r="F312" t="s">
        <v>552</v>
      </c>
      <c r="G312" t="s">
        <v>553</v>
      </c>
    </row>
    <row r="313" spans="1:7" x14ac:dyDescent="0.4">
      <c r="A313" t="s">
        <v>230</v>
      </c>
      <c r="B313" t="s">
        <v>1</v>
      </c>
      <c r="C313">
        <v>1</v>
      </c>
      <c r="D313" t="s">
        <v>2</v>
      </c>
      <c r="E313" t="str">
        <f t="shared" si="6"/>
        <v>平成27(2015)年1月</v>
      </c>
      <c r="F313" t="s">
        <v>553</v>
      </c>
      <c r="G313" t="s">
        <v>554</v>
      </c>
    </row>
    <row r="314" spans="1:7" x14ac:dyDescent="0.4">
      <c r="A314" t="s">
        <v>230</v>
      </c>
      <c r="B314" t="s">
        <v>1</v>
      </c>
      <c r="C314">
        <v>2</v>
      </c>
      <c r="D314" t="s">
        <v>2</v>
      </c>
      <c r="E314" t="str">
        <f t="shared" si="6"/>
        <v>平成27(2015)年2月</v>
      </c>
      <c r="F314" t="s">
        <v>554</v>
      </c>
      <c r="G314" t="s">
        <v>555</v>
      </c>
    </row>
    <row r="315" spans="1:7" x14ac:dyDescent="0.4">
      <c r="A315" t="s">
        <v>230</v>
      </c>
      <c r="B315" t="s">
        <v>1</v>
      </c>
      <c r="C315">
        <v>3</v>
      </c>
      <c r="D315" t="s">
        <v>2</v>
      </c>
      <c r="E315" t="str">
        <f t="shared" si="6"/>
        <v>平成27(2015)年3月</v>
      </c>
      <c r="F315" t="s">
        <v>555</v>
      </c>
      <c r="G315" t="s">
        <v>556</v>
      </c>
    </row>
    <row r="316" spans="1:7" x14ac:dyDescent="0.4">
      <c r="A316" t="s">
        <v>230</v>
      </c>
      <c r="B316" t="s">
        <v>1</v>
      </c>
      <c r="C316">
        <v>4</v>
      </c>
      <c r="D316" t="s">
        <v>2</v>
      </c>
      <c r="E316" t="str">
        <f t="shared" si="6"/>
        <v>平成27(2015)年4月</v>
      </c>
      <c r="F316" t="s">
        <v>556</v>
      </c>
      <c r="G316" t="s">
        <v>557</v>
      </c>
    </row>
    <row r="317" spans="1:7" x14ac:dyDescent="0.4">
      <c r="A317" t="s">
        <v>230</v>
      </c>
      <c r="B317" t="s">
        <v>1</v>
      </c>
      <c r="C317">
        <v>5</v>
      </c>
      <c r="D317" t="s">
        <v>2</v>
      </c>
      <c r="E317" t="str">
        <f t="shared" si="6"/>
        <v>平成27(2015)年5月</v>
      </c>
      <c r="F317" t="s">
        <v>557</v>
      </c>
      <c r="G317" t="s">
        <v>558</v>
      </c>
    </row>
    <row r="318" spans="1:7" x14ac:dyDescent="0.4">
      <c r="A318" t="s">
        <v>230</v>
      </c>
      <c r="B318" t="s">
        <v>1</v>
      </c>
      <c r="C318">
        <v>6</v>
      </c>
      <c r="D318" t="s">
        <v>2</v>
      </c>
      <c r="E318" t="str">
        <f t="shared" si="6"/>
        <v>平成27(2015)年6月</v>
      </c>
      <c r="F318" t="s">
        <v>558</v>
      </c>
      <c r="G318" t="s">
        <v>559</v>
      </c>
    </row>
    <row r="319" spans="1:7" x14ac:dyDescent="0.4">
      <c r="A319" t="s">
        <v>230</v>
      </c>
      <c r="B319" t="s">
        <v>1</v>
      </c>
      <c r="C319">
        <v>7</v>
      </c>
      <c r="D319" t="s">
        <v>2</v>
      </c>
      <c r="E319" t="str">
        <f t="shared" si="6"/>
        <v>平成27(2015)年7月</v>
      </c>
      <c r="F319" t="s">
        <v>559</v>
      </c>
      <c r="G319" t="s">
        <v>560</v>
      </c>
    </row>
    <row r="320" spans="1:7" x14ac:dyDescent="0.4">
      <c r="A320" t="s">
        <v>230</v>
      </c>
      <c r="B320" t="s">
        <v>1</v>
      </c>
      <c r="C320">
        <v>8</v>
      </c>
      <c r="D320" t="s">
        <v>2</v>
      </c>
      <c r="E320" t="str">
        <f t="shared" si="6"/>
        <v>平成27(2015)年8月</v>
      </c>
      <c r="F320" t="s">
        <v>560</v>
      </c>
      <c r="G320" t="s">
        <v>561</v>
      </c>
    </row>
    <row r="321" spans="1:7" x14ac:dyDescent="0.4">
      <c r="A321" t="s">
        <v>230</v>
      </c>
      <c r="B321" t="s">
        <v>1</v>
      </c>
      <c r="C321">
        <v>9</v>
      </c>
      <c r="D321" t="s">
        <v>2</v>
      </c>
      <c r="E321" t="str">
        <f t="shared" si="6"/>
        <v>平成27(2015)年9月</v>
      </c>
      <c r="F321" t="s">
        <v>561</v>
      </c>
      <c r="G321" t="s">
        <v>562</v>
      </c>
    </row>
    <row r="322" spans="1:7" x14ac:dyDescent="0.4">
      <c r="A322" t="s">
        <v>230</v>
      </c>
      <c r="B322" t="s">
        <v>1</v>
      </c>
      <c r="C322">
        <v>10</v>
      </c>
      <c r="D322" t="s">
        <v>2</v>
      </c>
      <c r="E322" t="str">
        <f t="shared" ref="E322:E385" si="7">A322&amp;B322&amp;C322&amp;D322</f>
        <v>平成27(2015)年10月</v>
      </c>
      <c r="F322" t="s">
        <v>562</v>
      </c>
      <c r="G322" t="s">
        <v>563</v>
      </c>
    </row>
    <row r="323" spans="1:7" x14ac:dyDescent="0.4">
      <c r="A323" t="s">
        <v>230</v>
      </c>
      <c r="B323" t="s">
        <v>1</v>
      </c>
      <c r="C323">
        <v>11</v>
      </c>
      <c r="D323" t="s">
        <v>2</v>
      </c>
      <c r="E323" t="str">
        <f t="shared" si="7"/>
        <v>平成27(2015)年11月</v>
      </c>
      <c r="F323" t="s">
        <v>563</v>
      </c>
      <c r="G323" t="s">
        <v>564</v>
      </c>
    </row>
    <row r="324" spans="1:7" x14ac:dyDescent="0.4">
      <c r="A324" t="s">
        <v>230</v>
      </c>
      <c r="B324" t="s">
        <v>1</v>
      </c>
      <c r="C324">
        <v>12</v>
      </c>
      <c r="D324" t="s">
        <v>2</v>
      </c>
      <c r="E324" t="str">
        <f t="shared" si="7"/>
        <v>平成27(2015)年12月</v>
      </c>
      <c r="F324" t="s">
        <v>564</v>
      </c>
      <c r="G324" t="s">
        <v>565</v>
      </c>
    </row>
    <row r="325" spans="1:7" x14ac:dyDescent="0.4">
      <c r="A325" t="s">
        <v>231</v>
      </c>
      <c r="B325" t="s">
        <v>1</v>
      </c>
      <c r="C325">
        <v>1</v>
      </c>
      <c r="D325" t="s">
        <v>2</v>
      </c>
      <c r="E325" t="str">
        <f t="shared" si="7"/>
        <v>平成28(2016)年1月</v>
      </c>
      <c r="F325" t="s">
        <v>565</v>
      </c>
      <c r="G325" t="s">
        <v>566</v>
      </c>
    </row>
    <row r="326" spans="1:7" x14ac:dyDescent="0.4">
      <c r="A326" t="s">
        <v>231</v>
      </c>
      <c r="B326" t="s">
        <v>1</v>
      </c>
      <c r="C326">
        <v>2</v>
      </c>
      <c r="D326" t="s">
        <v>2</v>
      </c>
      <c r="E326" t="str">
        <f t="shared" si="7"/>
        <v>平成28(2016)年2月</v>
      </c>
      <c r="F326" t="s">
        <v>566</v>
      </c>
      <c r="G326" t="s">
        <v>567</v>
      </c>
    </row>
    <row r="327" spans="1:7" x14ac:dyDescent="0.4">
      <c r="A327" t="s">
        <v>231</v>
      </c>
      <c r="B327" t="s">
        <v>1</v>
      </c>
      <c r="C327">
        <v>3</v>
      </c>
      <c r="D327" t="s">
        <v>2</v>
      </c>
      <c r="E327" t="str">
        <f t="shared" si="7"/>
        <v>平成28(2016)年3月</v>
      </c>
      <c r="F327" t="s">
        <v>567</v>
      </c>
      <c r="G327" t="s">
        <v>568</v>
      </c>
    </row>
    <row r="328" spans="1:7" x14ac:dyDescent="0.4">
      <c r="A328" t="s">
        <v>231</v>
      </c>
      <c r="B328" t="s">
        <v>1</v>
      </c>
      <c r="C328">
        <v>4</v>
      </c>
      <c r="D328" t="s">
        <v>2</v>
      </c>
      <c r="E328" t="str">
        <f t="shared" si="7"/>
        <v>平成28(2016)年4月</v>
      </c>
      <c r="F328" t="s">
        <v>568</v>
      </c>
      <c r="G328" t="s">
        <v>569</v>
      </c>
    </row>
    <row r="329" spans="1:7" x14ac:dyDescent="0.4">
      <c r="A329" t="s">
        <v>231</v>
      </c>
      <c r="B329" t="s">
        <v>1</v>
      </c>
      <c r="C329">
        <v>5</v>
      </c>
      <c r="D329" t="s">
        <v>2</v>
      </c>
      <c r="E329" t="str">
        <f t="shared" si="7"/>
        <v>平成28(2016)年5月</v>
      </c>
      <c r="F329" t="s">
        <v>569</v>
      </c>
      <c r="G329" t="s">
        <v>570</v>
      </c>
    </row>
    <row r="330" spans="1:7" x14ac:dyDescent="0.4">
      <c r="A330" t="s">
        <v>231</v>
      </c>
      <c r="B330" t="s">
        <v>1</v>
      </c>
      <c r="C330">
        <v>6</v>
      </c>
      <c r="D330" t="s">
        <v>2</v>
      </c>
      <c r="E330" t="str">
        <f t="shared" si="7"/>
        <v>平成28(2016)年6月</v>
      </c>
      <c r="F330" t="s">
        <v>570</v>
      </c>
      <c r="G330" t="s">
        <v>571</v>
      </c>
    </row>
    <row r="331" spans="1:7" x14ac:dyDescent="0.4">
      <c r="A331" t="s">
        <v>231</v>
      </c>
      <c r="B331" t="s">
        <v>1</v>
      </c>
      <c r="C331">
        <v>7</v>
      </c>
      <c r="D331" t="s">
        <v>2</v>
      </c>
      <c r="E331" t="str">
        <f t="shared" si="7"/>
        <v>平成28(2016)年7月</v>
      </c>
      <c r="F331" t="s">
        <v>571</v>
      </c>
      <c r="G331" t="s">
        <v>572</v>
      </c>
    </row>
    <row r="332" spans="1:7" x14ac:dyDescent="0.4">
      <c r="A332" t="s">
        <v>231</v>
      </c>
      <c r="B332" t="s">
        <v>1</v>
      </c>
      <c r="C332">
        <v>8</v>
      </c>
      <c r="D332" t="s">
        <v>2</v>
      </c>
      <c r="E332" t="str">
        <f t="shared" si="7"/>
        <v>平成28(2016)年8月</v>
      </c>
      <c r="F332" t="s">
        <v>572</v>
      </c>
      <c r="G332" t="s">
        <v>573</v>
      </c>
    </row>
    <row r="333" spans="1:7" x14ac:dyDescent="0.4">
      <c r="A333" t="s">
        <v>231</v>
      </c>
      <c r="B333" t="s">
        <v>1</v>
      </c>
      <c r="C333">
        <v>9</v>
      </c>
      <c r="D333" t="s">
        <v>2</v>
      </c>
      <c r="E333" t="str">
        <f t="shared" si="7"/>
        <v>平成28(2016)年9月</v>
      </c>
      <c r="F333" t="s">
        <v>573</v>
      </c>
      <c r="G333" t="s">
        <v>574</v>
      </c>
    </row>
    <row r="334" spans="1:7" x14ac:dyDescent="0.4">
      <c r="A334" t="s">
        <v>231</v>
      </c>
      <c r="B334" t="s">
        <v>1</v>
      </c>
      <c r="C334">
        <v>10</v>
      </c>
      <c r="D334" t="s">
        <v>2</v>
      </c>
      <c r="E334" t="str">
        <f t="shared" si="7"/>
        <v>平成28(2016)年10月</v>
      </c>
      <c r="F334" t="s">
        <v>574</v>
      </c>
      <c r="G334" t="s">
        <v>575</v>
      </c>
    </row>
    <row r="335" spans="1:7" x14ac:dyDescent="0.4">
      <c r="A335" t="s">
        <v>231</v>
      </c>
      <c r="B335" t="s">
        <v>1</v>
      </c>
      <c r="C335">
        <v>11</v>
      </c>
      <c r="D335" t="s">
        <v>2</v>
      </c>
      <c r="E335" t="str">
        <f t="shared" si="7"/>
        <v>平成28(2016)年11月</v>
      </c>
      <c r="F335" t="s">
        <v>575</v>
      </c>
      <c r="G335" t="s">
        <v>576</v>
      </c>
    </row>
    <row r="336" spans="1:7" x14ac:dyDescent="0.4">
      <c r="A336" t="s">
        <v>231</v>
      </c>
      <c r="B336" t="s">
        <v>1</v>
      </c>
      <c r="C336">
        <v>12</v>
      </c>
      <c r="D336" t="s">
        <v>2</v>
      </c>
      <c r="E336" t="str">
        <f t="shared" si="7"/>
        <v>平成28(2016)年12月</v>
      </c>
      <c r="F336" t="s">
        <v>576</v>
      </c>
      <c r="G336" t="s">
        <v>577</v>
      </c>
    </row>
    <row r="337" spans="1:7" x14ac:dyDescent="0.4">
      <c r="A337" t="s">
        <v>232</v>
      </c>
      <c r="B337" t="s">
        <v>1</v>
      </c>
      <c r="C337">
        <v>1</v>
      </c>
      <c r="D337" t="s">
        <v>2</v>
      </c>
      <c r="E337" t="str">
        <f t="shared" si="7"/>
        <v>平成29(2017)年1月</v>
      </c>
      <c r="F337" t="s">
        <v>577</v>
      </c>
      <c r="G337" t="s">
        <v>578</v>
      </c>
    </row>
    <row r="338" spans="1:7" x14ac:dyDescent="0.4">
      <c r="A338" t="s">
        <v>232</v>
      </c>
      <c r="B338" t="s">
        <v>1</v>
      </c>
      <c r="C338">
        <v>2</v>
      </c>
      <c r="D338" t="s">
        <v>2</v>
      </c>
      <c r="E338" t="str">
        <f t="shared" si="7"/>
        <v>平成29(2017)年2月</v>
      </c>
      <c r="F338" t="s">
        <v>578</v>
      </c>
      <c r="G338" t="s">
        <v>579</v>
      </c>
    </row>
    <row r="339" spans="1:7" x14ac:dyDescent="0.4">
      <c r="A339" t="s">
        <v>232</v>
      </c>
      <c r="B339" t="s">
        <v>1</v>
      </c>
      <c r="C339">
        <v>3</v>
      </c>
      <c r="D339" t="s">
        <v>2</v>
      </c>
      <c r="E339" t="str">
        <f t="shared" si="7"/>
        <v>平成29(2017)年3月</v>
      </c>
      <c r="F339" t="s">
        <v>579</v>
      </c>
      <c r="G339" t="s">
        <v>580</v>
      </c>
    </row>
    <row r="340" spans="1:7" x14ac:dyDescent="0.4">
      <c r="A340" t="s">
        <v>232</v>
      </c>
      <c r="B340" t="s">
        <v>1</v>
      </c>
      <c r="C340">
        <v>4</v>
      </c>
      <c r="D340" t="s">
        <v>2</v>
      </c>
      <c r="E340" t="str">
        <f t="shared" si="7"/>
        <v>平成29(2017)年4月</v>
      </c>
      <c r="F340" t="s">
        <v>580</v>
      </c>
      <c r="G340" t="s">
        <v>581</v>
      </c>
    </row>
    <row r="341" spans="1:7" x14ac:dyDescent="0.4">
      <c r="A341" t="s">
        <v>232</v>
      </c>
      <c r="B341" t="s">
        <v>1</v>
      </c>
      <c r="C341">
        <v>5</v>
      </c>
      <c r="D341" t="s">
        <v>2</v>
      </c>
      <c r="E341" t="str">
        <f t="shared" si="7"/>
        <v>平成29(2017)年5月</v>
      </c>
      <c r="F341" t="s">
        <v>581</v>
      </c>
      <c r="G341" t="s">
        <v>582</v>
      </c>
    </row>
    <row r="342" spans="1:7" x14ac:dyDescent="0.4">
      <c r="A342" t="s">
        <v>232</v>
      </c>
      <c r="B342" t="s">
        <v>1</v>
      </c>
      <c r="C342">
        <v>6</v>
      </c>
      <c r="D342" t="s">
        <v>2</v>
      </c>
      <c r="E342" t="str">
        <f t="shared" si="7"/>
        <v>平成29(2017)年6月</v>
      </c>
      <c r="F342" t="s">
        <v>582</v>
      </c>
      <c r="G342" t="s">
        <v>583</v>
      </c>
    </row>
    <row r="343" spans="1:7" x14ac:dyDescent="0.4">
      <c r="A343" t="s">
        <v>232</v>
      </c>
      <c r="B343" t="s">
        <v>1</v>
      </c>
      <c r="C343">
        <v>7</v>
      </c>
      <c r="D343" t="s">
        <v>2</v>
      </c>
      <c r="E343" t="str">
        <f t="shared" si="7"/>
        <v>平成29(2017)年7月</v>
      </c>
      <c r="F343" t="s">
        <v>583</v>
      </c>
      <c r="G343" t="s">
        <v>584</v>
      </c>
    </row>
    <row r="344" spans="1:7" x14ac:dyDescent="0.4">
      <c r="A344" t="s">
        <v>232</v>
      </c>
      <c r="B344" t="s">
        <v>1</v>
      </c>
      <c r="C344">
        <v>8</v>
      </c>
      <c r="D344" t="s">
        <v>2</v>
      </c>
      <c r="E344" t="str">
        <f t="shared" si="7"/>
        <v>平成29(2017)年8月</v>
      </c>
      <c r="F344" t="s">
        <v>584</v>
      </c>
      <c r="G344" t="s">
        <v>585</v>
      </c>
    </row>
    <row r="345" spans="1:7" x14ac:dyDescent="0.4">
      <c r="A345" t="s">
        <v>232</v>
      </c>
      <c r="B345" t="s">
        <v>1</v>
      </c>
      <c r="C345">
        <v>9</v>
      </c>
      <c r="D345" t="s">
        <v>2</v>
      </c>
      <c r="E345" t="str">
        <f t="shared" si="7"/>
        <v>平成29(2017)年9月</v>
      </c>
      <c r="F345" t="s">
        <v>585</v>
      </c>
      <c r="G345" t="s">
        <v>586</v>
      </c>
    </row>
    <row r="346" spans="1:7" x14ac:dyDescent="0.4">
      <c r="A346" t="s">
        <v>232</v>
      </c>
      <c r="B346" t="s">
        <v>1</v>
      </c>
      <c r="C346">
        <v>10</v>
      </c>
      <c r="D346" t="s">
        <v>2</v>
      </c>
      <c r="E346" t="str">
        <f t="shared" si="7"/>
        <v>平成29(2017)年10月</v>
      </c>
      <c r="F346" t="s">
        <v>586</v>
      </c>
      <c r="G346" t="s">
        <v>587</v>
      </c>
    </row>
    <row r="347" spans="1:7" x14ac:dyDescent="0.4">
      <c r="A347" t="s">
        <v>232</v>
      </c>
      <c r="B347" t="s">
        <v>1</v>
      </c>
      <c r="C347">
        <v>11</v>
      </c>
      <c r="D347" t="s">
        <v>2</v>
      </c>
      <c r="E347" t="str">
        <f t="shared" si="7"/>
        <v>平成29(2017)年11月</v>
      </c>
      <c r="F347" t="s">
        <v>587</v>
      </c>
      <c r="G347" t="s">
        <v>588</v>
      </c>
    </row>
    <row r="348" spans="1:7" x14ac:dyDescent="0.4">
      <c r="A348" t="s">
        <v>232</v>
      </c>
      <c r="B348" t="s">
        <v>1</v>
      </c>
      <c r="C348">
        <v>12</v>
      </c>
      <c r="D348" t="s">
        <v>2</v>
      </c>
      <c r="E348" t="str">
        <f t="shared" si="7"/>
        <v>平成29(2017)年12月</v>
      </c>
      <c r="F348" t="s">
        <v>588</v>
      </c>
      <c r="G348" t="s">
        <v>589</v>
      </c>
    </row>
    <row r="349" spans="1:7" x14ac:dyDescent="0.4">
      <c r="A349" t="s">
        <v>233</v>
      </c>
      <c r="B349" t="s">
        <v>1</v>
      </c>
      <c r="C349">
        <v>1</v>
      </c>
      <c r="D349" t="s">
        <v>2</v>
      </c>
      <c r="E349" t="str">
        <f t="shared" si="7"/>
        <v>平成30(2018)年1月</v>
      </c>
      <c r="F349" t="s">
        <v>589</v>
      </c>
      <c r="G349" t="s">
        <v>590</v>
      </c>
    </row>
    <row r="350" spans="1:7" x14ac:dyDescent="0.4">
      <c r="A350" t="s">
        <v>233</v>
      </c>
      <c r="B350" t="s">
        <v>1</v>
      </c>
      <c r="C350">
        <v>2</v>
      </c>
      <c r="D350" t="s">
        <v>2</v>
      </c>
      <c r="E350" t="str">
        <f t="shared" si="7"/>
        <v>平成30(2018)年2月</v>
      </c>
      <c r="F350" t="s">
        <v>590</v>
      </c>
      <c r="G350" t="s">
        <v>591</v>
      </c>
    </row>
    <row r="351" spans="1:7" x14ac:dyDescent="0.4">
      <c r="A351" t="s">
        <v>233</v>
      </c>
      <c r="B351" t="s">
        <v>1</v>
      </c>
      <c r="C351">
        <v>3</v>
      </c>
      <c r="D351" t="s">
        <v>2</v>
      </c>
      <c r="E351" t="str">
        <f t="shared" si="7"/>
        <v>平成30(2018)年3月</v>
      </c>
      <c r="F351" t="s">
        <v>591</v>
      </c>
      <c r="G351" t="s">
        <v>592</v>
      </c>
    </row>
    <row r="352" spans="1:7" x14ac:dyDescent="0.4">
      <c r="A352" t="s">
        <v>233</v>
      </c>
      <c r="B352" t="s">
        <v>1</v>
      </c>
      <c r="C352">
        <v>4</v>
      </c>
      <c r="D352" t="s">
        <v>2</v>
      </c>
      <c r="E352" t="str">
        <f t="shared" si="7"/>
        <v>平成30(2018)年4月</v>
      </c>
      <c r="F352" t="s">
        <v>592</v>
      </c>
      <c r="G352" t="s">
        <v>593</v>
      </c>
    </row>
    <row r="353" spans="1:7" x14ac:dyDescent="0.4">
      <c r="A353" t="s">
        <v>233</v>
      </c>
      <c r="B353" t="s">
        <v>1</v>
      </c>
      <c r="C353">
        <v>5</v>
      </c>
      <c r="D353" t="s">
        <v>2</v>
      </c>
      <c r="E353" t="str">
        <f t="shared" si="7"/>
        <v>平成30(2018)年5月</v>
      </c>
      <c r="F353" t="s">
        <v>593</v>
      </c>
      <c r="G353" t="s">
        <v>594</v>
      </c>
    </row>
    <row r="354" spans="1:7" x14ac:dyDescent="0.4">
      <c r="A354" t="s">
        <v>233</v>
      </c>
      <c r="B354" t="s">
        <v>1</v>
      </c>
      <c r="C354">
        <v>6</v>
      </c>
      <c r="D354" t="s">
        <v>2</v>
      </c>
      <c r="E354" t="str">
        <f t="shared" si="7"/>
        <v>平成30(2018)年6月</v>
      </c>
      <c r="F354" t="s">
        <v>594</v>
      </c>
      <c r="G354" t="s">
        <v>595</v>
      </c>
    </row>
    <row r="355" spans="1:7" x14ac:dyDescent="0.4">
      <c r="A355" t="s">
        <v>233</v>
      </c>
      <c r="B355" t="s">
        <v>1</v>
      </c>
      <c r="C355">
        <v>7</v>
      </c>
      <c r="D355" t="s">
        <v>2</v>
      </c>
      <c r="E355" t="str">
        <f t="shared" si="7"/>
        <v>平成30(2018)年7月</v>
      </c>
      <c r="F355" t="s">
        <v>595</v>
      </c>
      <c r="G355" t="s">
        <v>596</v>
      </c>
    </row>
    <row r="356" spans="1:7" x14ac:dyDescent="0.4">
      <c r="A356" t="s">
        <v>233</v>
      </c>
      <c r="B356" t="s">
        <v>1</v>
      </c>
      <c r="C356">
        <v>8</v>
      </c>
      <c r="D356" t="s">
        <v>2</v>
      </c>
      <c r="E356" t="str">
        <f t="shared" si="7"/>
        <v>平成30(2018)年8月</v>
      </c>
      <c r="F356" t="s">
        <v>596</v>
      </c>
      <c r="G356" t="s">
        <v>597</v>
      </c>
    </row>
    <row r="357" spans="1:7" x14ac:dyDescent="0.4">
      <c r="A357" t="s">
        <v>233</v>
      </c>
      <c r="B357" t="s">
        <v>1</v>
      </c>
      <c r="C357">
        <v>9</v>
      </c>
      <c r="D357" t="s">
        <v>2</v>
      </c>
      <c r="E357" t="str">
        <f t="shared" si="7"/>
        <v>平成30(2018)年9月</v>
      </c>
      <c r="F357" t="s">
        <v>597</v>
      </c>
      <c r="G357" t="s">
        <v>598</v>
      </c>
    </row>
    <row r="358" spans="1:7" x14ac:dyDescent="0.4">
      <c r="A358" t="s">
        <v>233</v>
      </c>
      <c r="B358" t="s">
        <v>1</v>
      </c>
      <c r="C358">
        <v>10</v>
      </c>
      <c r="D358" t="s">
        <v>2</v>
      </c>
      <c r="E358" t="str">
        <f t="shared" si="7"/>
        <v>平成30(2018)年10月</v>
      </c>
      <c r="F358" t="s">
        <v>598</v>
      </c>
      <c r="G358" t="s">
        <v>599</v>
      </c>
    </row>
    <row r="359" spans="1:7" x14ac:dyDescent="0.4">
      <c r="A359" t="s">
        <v>233</v>
      </c>
      <c r="B359" t="s">
        <v>1</v>
      </c>
      <c r="C359">
        <v>11</v>
      </c>
      <c r="D359" t="s">
        <v>2</v>
      </c>
      <c r="E359" t="str">
        <f t="shared" si="7"/>
        <v>平成30(2018)年11月</v>
      </c>
      <c r="F359" t="s">
        <v>599</v>
      </c>
      <c r="G359" t="s">
        <v>600</v>
      </c>
    </row>
    <row r="360" spans="1:7" x14ac:dyDescent="0.4">
      <c r="A360" t="s">
        <v>233</v>
      </c>
      <c r="B360" t="s">
        <v>1</v>
      </c>
      <c r="C360">
        <v>12</v>
      </c>
      <c r="D360" t="s">
        <v>2</v>
      </c>
      <c r="E360" t="str">
        <f t="shared" si="7"/>
        <v>平成30(2018)年12月</v>
      </c>
      <c r="F360" t="s">
        <v>600</v>
      </c>
      <c r="G360" t="s">
        <v>601</v>
      </c>
    </row>
    <row r="361" spans="1:7" x14ac:dyDescent="0.4">
      <c r="A361" t="s">
        <v>203</v>
      </c>
      <c r="B361" t="s">
        <v>1</v>
      </c>
      <c r="C361">
        <v>1</v>
      </c>
      <c r="D361" t="s">
        <v>2</v>
      </c>
      <c r="E361" t="str">
        <f t="shared" si="7"/>
        <v>平成31(2019)年1月</v>
      </c>
      <c r="F361" t="s">
        <v>601</v>
      </c>
      <c r="G361" t="s">
        <v>602</v>
      </c>
    </row>
    <row r="362" spans="1:7" x14ac:dyDescent="0.4">
      <c r="A362" t="s">
        <v>203</v>
      </c>
      <c r="B362" t="s">
        <v>1</v>
      </c>
      <c r="C362">
        <v>2</v>
      </c>
      <c r="D362" t="s">
        <v>2</v>
      </c>
      <c r="E362" t="str">
        <f t="shared" si="7"/>
        <v>平成31(2019)年2月</v>
      </c>
      <c r="F362" t="s">
        <v>602</v>
      </c>
      <c r="G362" t="s">
        <v>603</v>
      </c>
    </row>
    <row r="363" spans="1:7" x14ac:dyDescent="0.4">
      <c r="A363" t="s">
        <v>203</v>
      </c>
      <c r="B363" t="s">
        <v>1</v>
      </c>
      <c r="C363">
        <v>3</v>
      </c>
      <c r="D363" t="s">
        <v>2</v>
      </c>
      <c r="E363" t="str">
        <f t="shared" si="7"/>
        <v>平成31(2019)年3月</v>
      </c>
      <c r="F363" t="s">
        <v>603</v>
      </c>
      <c r="G363" t="s">
        <v>604</v>
      </c>
    </row>
    <row r="364" spans="1:7" x14ac:dyDescent="0.4">
      <c r="A364" t="s">
        <v>203</v>
      </c>
      <c r="B364" t="s">
        <v>1</v>
      </c>
      <c r="C364">
        <v>4</v>
      </c>
      <c r="D364" t="s">
        <v>2</v>
      </c>
      <c r="E364" t="str">
        <f t="shared" si="7"/>
        <v>平成31(2019)年4月</v>
      </c>
      <c r="F364" t="s">
        <v>604</v>
      </c>
      <c r="G364" t="s">
        <v>605</v>
      </c>
    </row>
    <row r="365" spans="1:7" x14ac:dyDescent="0.4">
      <c r="A365" t="s">
        <v>234</v>
      </c>
      <c r="B365" t="s">
        <v>1</v>
      </c>
      <c r="C365">
        <v>5</v>
      </c>
      <c r="D365" t="s">
        <v>2</v>
      </c>
      <c r="E365" t="str">
        <f t="shared" si="7"/>
        <v>令和1(2019)年5月</v>
      </c>
      <c r="F365" t="s">
        <v>605</v>
      </c>
      <c r="G365" t="s">
        <v>606</v>
      </c>
    </row>
    <row r="366" spans="1:7" x14ac:dyDescent="0.4">
      <c r="A366" t="s">
        <v>234</v>
      </c>
      <c r="B366" t="s">
        <v>1</v>
      </c>
      <c r="C366">
        <v>6</v>
      </c>
      <c r="D366" t="s">
        <v>2</v>
      </c>
      <c r="E366" t="str">
        <f t="shared" si="7"/>
        <v>令和1(2019)年6月</v>
      </c>
      <c r="F366" t="s">
        <v>606</v>
      </c>
      <c r="G366" t="s">
        <v>607</v>
      </c>
    </row>
    <row r="367" spans="1:7" x14ac:dyDescent="0.4">
      <c r="A367" t="s">
        <v>234</v>
      </c>
      <c r="B367" t="s">
        <v>1</v>
      </c>
      <c r="C367">
        <v>7</v>
      </c>
      <c r="D367" t="s">
        <v>2</v>
      </c>
      <c r="E367" t="str">
        <f t="shared" si="7"/>
        <v>令和1(2019)年7月</v>
      </c>
      <c r="F367" t="s">
        <v>607</v>
      </c>
      <c r="G367" t="s">
        <v>608</v>
      </c>
    </row>
    <row r="368" spans="1:7" x14ac:dyDescent="0.4">
      <c r="A368" t="s">
        <v>234</v>
      </c>
      <c r="B368" t="s">
        <v>1</v>
      </c>
      <c r="C368">
        <v>8</v>
      </c>
      <c r="D368" t="s">
        <v>2</v>
      </c>
      <c r="E368" t="str">
        <f t="shared" si="7"/>
        <v>令和1(2019)年8月</v>
      </c>
      <c r="F368" t="s">
        <v>608</v>
      </c>
      <c r="G368" t="s">
        <v>609</v>
      </c>
    </row>
    <row r="369" spans="1:7" x14ac:dyDescent="0.4">
      <c r="A369" t="s">
        <v>234</v>
      </c>
      <c r="B369" t="s">
        <v>1</v>
      </c>
      <c r="C369">
        <v>9</v>
      </c>
      <c r="D369" t="s">
        <v>2</v>
      </c>
      <c r="E369" t="str">
        <f t="shared" si="7"/>
        <v>令和1(2019)年9月</v>
      </c>
      <c r="F369" t="s">
        <v>609</v>
      </c>
      <c r="G369" t="s">
        <v>610</v>
      </c>
    </row>
    <row r="370" spans="1:7" x14ac:dyDescent="0.4">
      <c r="A370" t="s">
        <v>234</v>
      </c>
      <c r="B370" t="s">
        <v>1</v>
      </c>
      <c r="C370">
        <v>10</v>
      </c>
      <c r="D370" t="s">
        <v>2</v>
      </c>
      <c r="E370" t="str">
        <f t="shared" si="7"/>
        <v>令和1(2019)年10月</v>
      </c>
      <c r="F370" t="s">
        <v>610</v>
      </c>
      <c r="G370" t="s">
        <v>611</v>
      </c>
    </row>
    <row r="371" spans="1:7" x14ac:dyDescent="0.4">
      <c r="A371" t="s">
        <v>234</v>
      </c>
      <c r="B371" t="s">
        <v>1</v>
      </c>
      <c r="C371">
        <v>11</v>
      </c>
      <c r="D371" t="s">
        <v>2</v>
      </c>
      <c r="E371" t="str">
        <f t="shared" si="7"/>
        <v>令和1(2019)年11月</v>
      </c>
      <c r="F371" t="s">
        <v>611</v>
      </c>
      <c r="G371" t="s">
        <v>612</v>
      </c>
    </row>
    <row r="372" spans="1:7" x14ac:dyDescent="0.4">
      <c r="A372" t="s">
        <v>234</v>
      </c>
      <c r="B372" t="s">
        <v>1</v>
      </c>
      <c r="C372">
        <v>12</v>
      </c>
      <c r="D372" t="s">
        <v>2</v>
      </c>
      <c r="E372" t="str">
        <f t="shared" si="7"/>
        <v>令和1(2019)年12月</v>
      </c>
      <c r="F372" t="s">
        <v>612</v>
      </c>
      <c r="G372" t="s">
        <v>613</v>
      </c>
    </row>
    <row r="373" spans="1:7" x14ac:dyDescent="0.4">
      <c r="A373" t="s">
        <v>235</v>
      </c>
      <c r="B373" t="s">
        <v>1</v>
      </c>
      <c r="C373">
        <v>1</v>
      </c>
      <c r="D373" t="s">
        <v>2</v>
      </c>
      <c r="E373" t="str">
        <f t="shared" si="7"/>
        <v>令和2(2020)年1月</v>
      </c>
      <c r="F373" t="s">
        <v>613</v>
      </c>
      <c r="G373" t="s">
        <v>614</v>
      </c>
    </row>
    <row r="374" spans="1:7" x14ac:dyDescent="0.4">
      <c r="A374" t="s">
        <v>235</v>
      </c>
      <c r="B374" t="s">
        <v>1</v>
      </c>
      <c r="C374">
        <v>2</v>
      </c>
      <c r="D374" t="s">
        <v>2</v>
      </c>
      <c r="E374" t="str">
        <f t="shared" si="7"/>
        <v>令和2(2020)年2月</v>
      </c>
      <c r="F374" t="s">
        <v>614</v>
      </c>
      <c r="G374" t="s">
        <v>615</v>
      </c>
    </row>
    <row r="375" spans="1:7" x14ac:dyDescent="0.4">
      <c r="A375" t="s">
        <v>235</v>
      </c>
      <c r="B375" t="s">
        <v>1</v>
      </c>
      <c r="C375">
        <v>3</v>
      </c>
      <c r="D375" t="s">
        <v>2</v>
      </c>
      <c r="E375" t="str">
        <f t="shared" si="7"/>
        <v>令和2(2020)年3月</v>
      </c>
      <c r="F375" t="s">
        <v>615</v>
      </c>
      <c r="G375" t="s">
        <v>616</v>
      </c>
    </row>
    <row r="376" spans="1:7" x14ac:dyDescent="0.4">
      <c r="A376" t="s">
        <v>235</v>
      </c>
      <c r="B376" t="s">
        <v>1</v>
      </c>
      <c r="C376">
        <v>4</v>
      </c>
      <c r="D376" t="s">
        <v>2</v>
      </c>
      <c r="E376" t="str">
        <f t="shared" si="7"/>
        <v>令和2(2020)年4月</v>
      </c>
      <c r="F376" t="s">
        <v>616</v>
      </c>
      <c r="G376" t="s">
        <v>617</v>
      </c>
    </row>
    <row r="377" spans="1:7" x14ac:dyDescent="0.4">
      <c r="A377" t="s">
        <v>235</v>
      </c>
      <c r="B377" t="s">
        <v>1</v>
      </c>
      <c r="C377">
        <v>5</v>
      </c>
      <c r="D377" t="s">
        <v>2</v>
      </c>
      <c r="E377" t="str">
        <f t="shared" si="7"/>
        <v>令和2(2020)年5月</v>
      </c>
      <c r="F377" t="s">
        <v>617</v>
      </c>
      <c r="G377" t="s">
        <v>618</v>
      </c>
    </row>
    <row r="378" spans="1:7" x14ac:dyDescent="0.4">
      <c r="A378" t="s">
        <v>235</v>
      </c>
      <c r="B378" t="s">
        <v>1</v>
      </c>
      <c r="C378">
        <v>6</v>
      </c>
      <c r="D378" t="s">
        <v>2</v>
      </c>
      <c r="E378" t="str">
        <f t="shared" si="7"/>
        <v>令和2(2020)年6月</v>
      </c>
      <c r="F378" t="s">
        <v>618</v>
      </c>
      <c r="G378" t="s">
        <v>619</v>
      </c>
    </row>
    <row r="379" spans="1:7" x14ac:dyDescent="0.4">
      <c r="A379" t="s">
        <v>235</v>
      </c>
      <c r="B379" t="s">
        <v>1</v>
      </c>
      <c r="C379">
        <v>7</v>
      </c>
      <c r="D379" t="s">
        <v>2</v>
      </c>
      <c r="E379" t="str">
        <f t="shared" si="7"/>
        <v>令和2(2020)年7月</v>
      </c>
      <c r="F379" t="s">
        <v>619</v>
      </c>
      <c r="G379" t="s">
        <v>620</v>
      </c>
    </row>
    <row r="380" spans="1:7" x14ac:dyDescent="0.4">
      <c r="A380" t="s">
        <v>235</v>
      </c>
      <c r="B380" t="s">
        <v>1</v>
      </c>
      <c r="C380">
        <v>8</v>
      </c>
      <c r="D380" t="s">
        <v>2</v>
      </c>
      <c r="E380" t="str">
        <f t="shared" si="7"/>
        <v>令和2(2020)年8月</v>
      </c>
      <c r="F380" t="s">
        <v>620</v>
      </c>
      <c r="G380" t="s">
        <v>621</v>
      </c>
    </row>
    <row r="381" spans="1:7" x14ac:dyDescent="0.4">
      <c r="A381" t="s">
        <v>235</v>
      </c>
      <c r="B381" t="s">
        <v>1</v>
      </c>
      <c r="C381">
        <v>9</v>
      </c>
      <c r="D381" t="s">
        <v>2</v>
      </c>
      <c r="E381" t="str">
        <f t="shared" si="7"/>
        <v>令和2(2020)年9月</v>
      </c>
      <c r="F381" t="s">
        <v>621</v>
      </c>
      <c r="G381" t="s">
        <v>622</v>
      </c>
    </row>
    <row r="382" spans="1:7" x14ac:dyDescent="0.4">
      <c r="A382" t="s">
        <v>235</v>
      </c>
      <c r="B382" t="s">
        <v>1</v>
      </c>
      <c r="C382">
        <v>10</v>
      </c>
      <c r="D382" t="s">
        <v>2</v>
      </c>
      <c r="E382" t="str">
        <f t="shared" si="7"/>
        <v>令和2(2020)年10月</v>
      </c>
      <c r="F382" t="s">
        <v>622</v>
      </c>
      <c r="G382" t="s">
        <v>623</v>
      </c>
    </row>
    <row r="383" spans="1:7" x14ac:dyDescent="0.4">
      <c r="A383" t="s">
        <v>235</v>
      </c>
      <c r="B383" t="s">
        <v>1</v>
      </c>
      <c r="C383">
        <v>11</v>
      </c>
      <c r="D383" t="s">
        <v>2</v>
      </c>
      <c r="E383" t="str">
        <f t="shared" si="7"/>
        <v>令和2(2020)年11月</v>
      </c>
      <c r="F383" t="s">
        <v>623</v>
      </c>
      <c r="G383" t="s">
        <v>624</v>
      </c>
    </row>
    <row r="384" spans="1:7" x14ac:dyDescent="0.4">
      <c r="A384" t="s">
        <v>235</v>
      </c>
      <c r="B384" t="s">
        <v>1</v>
      </c>
      <c r="C384">
        <v>12</v>
      </c>
      <c r="D384" t="s">
        <v>2</v>
      </c>
      <c r="E384" t="str">
        <f t="shared" si="7"/>
        <v>令和2(2020)年12月</v>
      </c>
      <c r="F384" t="s">
        <v>624</v>
      </c>
      <c r="G384" t="s">
        <v>625</v>
      </c>
    </row>
    <row r="385" spans="1:7" x14ac:dyDescent="0.4">
      <c r="A385" t="s">
        <v>236</v>
      </c>
      <c r="B385" t="s">
        <v>1</v>
      </c>
      <c r="C385">
        <v>1</v>
      </c>
      <c r="D385" t="s">
        <v>2</v>
      </c>
      <c r="E385" t="str">
        <f t="shared" si="7"/>
        <v>令和3(2021)年1月</v>
      </c>
      <c r="F385" t="s">
        <v>625</v>
      </c>
      <c r="G385" t="s">
        <v>626</v>
      </c>
    </row>
    <row r="386" spans="1:7" x14ac:dyDescent="0.4">
      <c r="A386" t="s">
        <v>236</v>
      </c>
      <c r="B386" t="s">
        <v>1</v>
      </c>
      <c r="C386">
        <v>2</v>
      </c>
      <c r="D386" t="s">
        <v>2</v>
      </c>
      <c r="E386" t="str">
        <f t="shared" ref="E386:E435" si="8">A386&amp;B386&amp;C386&amp;D386</f>
        <v>令和3(2021)年2月</v>
      </c>
      <c r="F386" t="s">
        <v>626</v>
      </c>
      <c r="G386" t="s">
        <v>627</v>
      </c>
    </row>
    <row r="387" spans="1:7" x14ac:dyDescent="0.4">
      <c r="A387" t="s">
        <v>236</v>
      </c>
      <c r="B387" t="s">
        <v>1</v>
      </c>
      <c r="C387">
        <v>3</v>
      </c>
      <c r="D387" t="s">
        <v>2</v>
      </c>
      <c r="E387" t="str">
        <f t="shared" si="8"/>
        <v>令和3(2021)年3月</v>
      </c>
      <c r="F387" t="s">
        <v>627</v>
      </c>
      <c r="G387" t="s">
        <v>628</v>
      </c>
    </row>
    <row r="388" spans="1:7" x14ac:dyDescent="0.4">
      <c r="A388" t="s">
        <v>236</v>
      </c>
      <c r="B388" t="s">
        <v>1</v>
      </c>
      <c r="C388">
        <v>4</v>
      </c>
      <c r="D388" t="s">
        <v>2</v>
      </c>
      <c r="E388" t="str">
        <f t="shared" si="8"/>
        <v>令和3(2021)年4月</v>
      </c>
      <c r="F388" t="s">
        <v>628</v>
      </c>
      <c r="G388" t="s">
        <v>629</v>
      </c>
    </row>
    <row r="389" spans="1:7" x14ac:dyDescent="0.4">
      <c r="A389" t="s">
        <v>236</v>
      </c>
      <c r="B389" t="s">
        <v>1</v>
      </c>
      <c r="C389">
        <v>5</v>
      </c>
      <c r="D389" t="s">
        <v>2</v>
      </c>
      <c r="E389" t="str">
        <f t="shared" si="8"/>
        <v>令和3(2021)年5月</v>
      </c>
      <c r="F389" t="s">
        <v>629</v>
      </c>
      <c r="G389" t="s">
        <v>630</v>
      </c>
    </row>
    <row r="390" spans="1:7" x14ac:dyDescent="0.4">
      <c r="A390" t="s">
        <v>236</v>
      </c>
      <c r="B390" t="s">
        <v>1</v>
      </c>
      <c r="C390">
        <v>6</v>
      </c>
      <c r="D390" t="s">
        <v>2</v>
      </c>
      <c r="E390" t="str">
        <f t="shared" si="8"/>
        <v>令和3(2021)年6月</v>
      </c>
      <c r="F390" t="s">
        <v>630</v>
      </c>
      <c r="G390" t="s">
        <v>631</v>
      </c>
    </row>
    <row r="391" spans="1:7" x14ac:dyDescent="0.4">
      <c r="A391" t="s">
        <v>236</v>
      </c>
      <c r="B391" t="s">
        <v>1</v>
      </c>
      <c r="C391">
        <v>7</v>
      </c>
      <c r="D391" t="s">
        <v>2</v>
      </c>
      <c r="E391" t="str">
        <f t="shared" si="8"/>
        <v>令和3(2021)年7月</v>
      </c>
      <c r="F391" t="s">
        <v>631</v>
      </c>
      <c r="G391" t="s">
        <v>632</v>
      </c>
    </row>
    <row r="392" spans="1:7" x14ac:dyDescent="0.4">
      <c r="A392" t="s">
        <v>236</v>
      </c>
      <c r="B392" t="s">
        <v>1</v>
      </c>
      <c r="C392">
        <v>8</v>
      </c>
      <c r="D392" t="s">
        <v>2</v>
      </c>
      <c r="E392" t="str">
        <f t="shared" si="8"/>
        <v>令和3(2021)年8月</v>
      </c>
      <c r="F392" t="s">
        <v>632</v>
      </c>
      <c r="G392" t="s">
        <v>633</v>
      </c>
    </row>
    <row r="393" spans="1:7" x14ac:dyDescent="0.4">
      <c r="A393" t="s">
        <v>236</v>
      </c>
      <c r="B393" t="s">
        <v>1</v>
      </c>
      <c r="C393">
        <v>9</v>
      </c>
      <c r="D393" t="s">
        <v>2</v>
      </c>
      <c r="E393" t="str">
        <f t="shared" si="8"/>
        <v>令和3(2021)年9月</v>
      </c>
      <c r="F393" t="s">
        <v>633</v>
      </c>
      <c r="G393" t="s">
        <v>634</v>
      </c>
    </row>
    <row r="394" spans="1:7" x14ac:dyDescent="0.4">
      <c r="A394" t="s">
        <v>236</v>
      </c>
      <c r="B394" t="s">
        <v>1</v>
      </c>
      <c r="C394">
        <v>10</v>
      </c>
      <c r="D394" t="s">
        <v>2</v>
      </c>
      <c r="E394" t="str">
        <f t="shared" si="8"/>
        <v>令和3(2021)年10月</v>
      </c>
      <c r="F394" t="s">
        <v>634</v>
      </c>
      <c r="G394" t="s">
        <v>635</v>
      </c>
    </row>
    <row r="395" spans="1:7" x14ac:dyDescent="0.4">
      <c r="A395" t="s">
        <v>236</v>
      </c>
      <c r="B395" t="s">
        <v>1</v>
      </c>
      <c r="C395">
        <v>11</v>
      </c>
      <c r="D395" t="s">
        <v>2</v>
      </c>
      <c r="E395" t="str">
        <f t="shared" si="8"/>
        <v>令和3(2021)年11月</v>
      </c>
      <c r="F395" t="s">
        <v>635</v>
      </c>
      <c r="G395" t="s">
        <v>636</v>
      </c>
    </row>
    <row r="396" spans="1:7" x14ac:dyDescent="0.4">
      <c r="A396" t="s">
        <v>236</v>
      </c>
      <c r="B396" t="s">
        <v>1</v>
      </c>
      <c r="C396">
        <v>12</v>
      </c>
      <c r="D396" t="s">
        <v>2</v>
      </c>
      <c r="E396" t="str">
        <f t="shared" si="8"/>
        <v>令和3(2021)年12月</v>
      </c>
      <c r="F396" t="s">
        <v>636</v>
      </c>
      <c r="G396" t="s">
        <v>637</v>
      </c>
    </row>
    <row r="397" spans="1:7" x14ac:dyDescent="0.4">
      <c r="A397" t="s">
        <v>237</v>
      </c>
      <c r="B397" t="s">
        <v>1</v>
      </c>
      <c r="C397">
        <v>1</v>
      </c>
      <c r="D397" t="s">
        <v>2</v>
      </c>
      <c r="E397" t="str">
        <f t="shared" si="8"/>
        <v>令和4(2022)年1月</v>
      </c>
      <c r="F397" t="s">
        <v>637</v>
      </c>
      <c r="G397" t="s">
        <v>638</v>
      </c>
    </row>
    <row r="398" spans="1:7" x14ac:dyDescent="0.4">
      <c r="A398" t="s">
        <v>237</v>
      </c>
      <c r="B398" t="s">
        <v>1</v>
      </c>
      <c r="C398">
        <v>2</v>
      </c>
      <c r="D398" t="s">
        <v>2</v>
      </c>
      <c r="E398" t="str">
        <f t="shared" si="8"/>
        <v>令和4(2022)年2月</v>
      </c>
      <c r="F398" t="s">
        <v>638</v>
      </c>
      <c r="G398" t="s">
        <v>639</v>
      </c>
    </row>
    <row r="399" spans="1:7" x14ac:dyDescent="0.4">
      <c r="A399" t="s">
        <v>237</v>
      </c>
      <c r="B399" t="s">
        <v>1</v>
      </c>
      <c r="C399">
        <v>3</v>
      </c>
      <c r="D399" t="s">
        <v>2</v>
      </c>
      <c r="E399" t="str">
        <f t="shared" si="8"/>
        <v>令和4(2022)年3月</v>
      </c>
      <c r="F399" t="s">
        <v>639</v>
      </c>
      <c r="G399" t="s">
        <v>640</v>
      </c>
    </row>
    <row r="400" spans="1:7" x14ac:dyDescent="0.4">
      <c r="A400" t="s">
        <v>237</v>
      </c>
      <c r="B400" t="s">
        <v>1</v>
      </c>
      <c r="C400">
        <v>4</v>
      </c>
      <c r="D400" t="s">
        <v>2</v>
      </c>
      <c r="E400" t="str">
        <f t="shared" si="8"/>
        <v>令和4(2022)年4月</v>
      </c>
      <c r="F400" t="s">
        <v>640</v>
      </c>
      <c r="G400" t="s">
        <v>641</v>
      </c>
    </row>
    <row r="401" spans="1:7" x14ac:dyDescent="0.4">
      <c r="A401" t="s">
        <v>237</v>
      </c>
      <c r="B401" t="s">
        <v>1</v>
      </c>
      <c r="C401">
        <v>5</v>
      </c>
      <c r="D401" t="s">
        <v>2</v>
      </c>
      <c r="E401" t="str">
        <f t="shared" si="8"/>
        <v>令和4(2022)年5月</v>
      </c>
      <c r="F401" t="s">
        <v>641</v>
      </c>
      <c r="G401" t="s">
        <v>642</v>
      </c>
    </row>
    <row r="402" spans="1:7" x14ac:dyDescent="0.4">
      <c r="A402" t="s">
        <v>237</v>
      </c>
      <c r="B402" t="s">
        <v>1</v>
      </c>
      <c r="C402">
        <v>6</v>
      </c>
      <c r="D402" t="s">
        <v>2</v>
      </c>
      <c r="E402" t="str">
        <f t="shared" si="8"/>
        <v>令和4(2022)年6月</v>
      </c>
      <c r="F402" t="s">
        <v>642</v>
      </c>
      <c r="G402" t="s">
        <v>643</v>
      </c>
    </row>
    <row r="403" spans="1:7" x14ac:dyDescent="0.4">
      <c r="A403" t="s">
        <v>237</v>
      </c>
      <c r="B403" t="s">
        <v>1</v>
      </c>
      <c r="C403">
        <v>7</v>
      </c>
      <c r="D403" t="s">
        <v>2</v>
      </c>
      <c r="E403" t="str">
        <f t="shared" si="8"/>
        <v>令和4(2022)年7月</v>
      </c>
      <c r="F403" t="s">
        <v>643</v>
      </c>
      <c r="G403" t="s">
        <v>644</v>
      </c>
    </row>
    <row r="404" spans="1:7" x14ac:dyDescent="0.4">
      <c r="A404" t="s">
        <v>237</v>
      </c>
      <c r="B404" t="s">
        <v>1</v>
      </c>
      <c r="C404">
        <v>8</v>
      </c>
      <c r="D404" t="s">
        <v>2</v>
      </c>
      <c r="E404" t="str">
        <f t="shared" si="8"/>
        <v>令和4(2022)年8月</v>
      </c>
      <c r="F404" t="s">
        <v>644</v>
      </c>
      <c r="G404" t="s">
        <v>645</v>
      </c>
    </row>
    <row r="405" spans="1:7" x14ac:dyDescent="0.4">
      <c r="A405" t="s">
        <v>237</v>
      </c>
      <c r="B405" t="s">
        <v>1</v>
      </c>
      <c r="C405">
        <v>9</v>
      </c>
      <c r="D405" t="s">
        <v>2</v>
      </c>
      <c r="E405" t="str">
        <f t="shared" si="8"/>
        <v>令和4(2022)年9月</v>
      </c>
      <c r="F405" t="s">
        <v>645</v>
      </c>
      <c r="G405" t="s">
        <v>646</v>
      </c>
    </row>
    <row r="406" spans="1:7" x14ac:dyDescent="0.4">
      <c r="A406" t="s">
        <v>237</v>
      </c>
      <c r="B406" t="s">
        <v>1</v>
      </c>
      <c r="C406">
        <v>10</v>
      </c>
      <c r="D406" t="s">
        <v>2</v>
      </c>
      <c r="E406" t="str">
        <f t="shared" si="8"/>
        <v>令和4(2022)年10月</v>
      </c>
      <c r="F406" t="s">
        <v>646</v>
      </c>
      <c r="G406" t="s">
        <v>647</v>
      </c>
    </row>
    <row r="407" spans="1:7" x14ac:dyDescent="0.4">
      <c r="A407" t="s">
        <v>237</v>
      </c>
      <c r="B407" t="s">
        <v>1</v>
      </c>
      <c r="C407">
        <v>11</v>
      </c>
      <c r="D407" t="s">
        <v>2</v>
      </c>
      <c r="E407" t="str">
        <f t="shared" si="8"/>
        <v>令和4(2022)年11月</v>
      </c>
      <c r="F407" t="s">
        <v>647</v>
      </c>
      <c r="G407" t="s">
        <v>648</v>
      </c>
    </row>
    <row r="408" spans="1:7" x14ac:dyDescent="0.4">
      <c r="A408" t="s">
        <v>237</v>
      </c>
      <c r="B408" t="s">
        <v>1</v>
      </c>
      <c r="C408">
        <v>12</v>
      </c>
      <c r="D408" t="s">
        <v>2</v>
      </c>
      <c r="E408" t="str">
        <f t="shared" si="8"/>
        <v>令和4(2022)年12月</v>
      </c>
      <c r="F408" t="s">
        <v>648</v>
      </c>
      <c r="G408" t="s">
        <v>649</v>
      </c>
    </row>
    <row r="409" spans="1:7" x14ac:dyDescent="0.4">
      <c r="A409" t="s">
        <v>238</v>
      </c>
      <c r="B409" t="s">
        <v>1</v>
      </c>
      <c r="C409">
        <v>1</v>
      </c>
      <c r="D409" t="s">
        <v>2</v>
      </c>
      <c r="E409" t="str">
        <f t="shared" si="8"/>
        <v>令和5(2023)年1月</v>
      </c>
      <c r="F409" t="s">
        <v>649</v>
      </c>
      <c r="G409" t="s">
        <v>650</v>
      </c>
    </row>
    <row r="410" spans="1:7" x14ac:dyDescent="0.4">
      <c r="A410" t="s">
        <v>238</v>
      </c>
      <c r="B410" t="s">
        <v>1</v>
      </c>
      <c r="C410">
        <v>2</v>
      </c>
      <c r="D410" t="s">
        <v>2</v>
      </c>
      <c r="E410" t="str">
        <f t="shared" si="8"/>
        <v>令和5(2023)年2月</v>
      </c>
      <c r="F410" t="s">
        <v>650</v>
      </c>
      <c r="G410" t="s">
        <v>651</v>
      </c>
    </row>
    <row r="411" spans="1:7" x14ac:dyDescent="0.4">
      <c r="A411" t="s">
        <v>238</v>
      </c>
      <c r="B411" t="s">
        <v>1</v>
      </c>
      <c r="C411">
        <v>3</v>
      </c>
      <c r="D411" t="s">
        <v>2</v>
      </c>
      <c r="E411" t="str">
        <f t="shared" si="8"/>
        <v>令和5(2023)年3月</v>
      </c>
      <c r="F411" t="s">
        <v>651</v>
      </c>
      <c r="G411" t="s">
        <v>652</v>
      </c>
    </row>
    <row r="412" spans="1:7" x14ac:dyDescent="0.4">
      <c r="A412" t="s">
        <v>238</v>
      </c>
      <c r="B412" t="s">
        <v>1</v>
      </c>
      <c r="C412">
        <v>4</v>
      </c>
      <c r="D412" t="s">
        <v>2</v>
      </c>
      <c r="E412" t="str">
        <f t="shared" si="8"/>
        <v>令和5(2023)年4月</v>
      </c>
      <c r="F412" t="s">
        <v>652</v>
      </c>
      <c r="G412" t="s">
        <v>653</v>
      </c>
    </row>
    <row r="413" spans="1:7" x14ac:dyDescent="0.4">
      <c r="A413" t="s">
        <v>238</v>
      </c>
      <c r="B413" t="s">
        <v>1</v>
      </c>
      <c r="C413">
        <v>5</v>
      </c>
      <c r="D413" t="s">
        <v>2</v>
      </c>
      <c r="E413" t="str">
        <f t="shared" si="8"/>
        <v>令和5(2023)年5月</v>
      </c>
      <c r="F413" t="s">
        <v>653</v>
      </c>
      <c r="G413" t="s">
        <v>654</v>
      </c>
    </row>
    <row r="414" spans="1:7" x14ac:dyDescent="0.4">
      <c r="A414" t="s">
        <v>238</v>
      </c>
      <c r="B414" t="s">
        <v>1</v>
      </c>
      <c r="C414">
        <v>6</v>
      </c>
      <c r="D414" t="s">
        <v>2</v>
      </c>
      <c r="E414" t="str">
        <f t="shared" si="8"/>
        <v>令和5(2023)年6月</v>
      </c>
      <c r="F414" t="s">
        <v>654</v>
      </c>
      <c r="G414" t="s">
        <v>655</v>
      </c>
    </row>
    <row r="415" spans="1:7" x14ac:dyDescent="0.4">
      <c r="A415" t="s">
        <v>238</v>
      </c>
      <c r="B415" t="s">
        <v>1</v>
      </c>
      <c r="C415">
        <v>7</v>
      </c>
      <c r="D415" t="s">
        <v>2</v>
      </c>
      <c r="E415" t="str">
        <f t="shared" si="8"/>
        <v>令和5(2023)年7月</v>
      </c>
      <c r="F415" t="s">
        <v>655</v>
      </c>
      <c r="G415" t="s">
        <v>656</v>
      </c>
    </row>
    <row r="416" spans="1:7" x14ac:dyDescent="0.4">
      <c r="A416" t="s">
        <v>238</v>
      </c>
      <c r="B416" t="s">
        <v>1</v>
      </c>
      <c r="C416">
        <v>8</v>
      </c>
      <c r="D416" t="s">
        <v>2</v>
      </c>
      <c r="E416" t="str">
        <f t="shared" si="8"/>
        <v>令和5(2023)年8月</v>
      </c>
      <c r="F416" t="s">
        <v>656</v>
      </c>
      <c r="G416" t="s">
        <v>657</v>
      </c>
    </row>
    <row r="417" spans="1:7" x14ac:dyDescent="0.4">
      <c r="A417" t="s">
        <v>238</v>
      </c>
      <c r="B417" t="s">
        <v>1</v>
      </c>
      <c r="C417">
        <v>9</v>
      </c>
      <c r="D417" t="s">
        <v>2</v>
      </c>
      <c r="E417" t="str">
        <f t="shared" si="8"/>
        <v>令和5(2023)年9月</v>
      </c>
      <c r="F417" t="s">
        <v>657</v>
      </c>
      <c r="G417" t="s">
        <v>658</v>
      </c>
    </row>
    <row r="418" spans="1:7" x14ac:dyDescent="0.4">
      <c r="A418" t="s">
        <v>238</v>
      </c>
      <c r="B418" t="s">
        <v>1</v>
      </c>
      <c r="C418">
        <v>10</v>
      </c>
      <c r="D418" t="s">
        <v>2</v>
      </c>
      <c r="E418" t="str">
        <f t="shared" si="8"/>
        <v>令和5(2023)年10月</v>
      </c>
      <c r="F418" t="s">
        <v>658</v>
      </c>
      <c r="G418" t="s">
        <v>659</v>
      </c>
    </row>
    <row r="419" spans="1:7" x14ac:dyDescent="0.4">
      <c r="A419" t="s">
        <v>238</v>
      </c>
      <c r="B419" t="s">
        <v>1</v>
      </c>
      <c r="C419">
        <v>11</v>
      </c>
      <c r="D419" t="s">
        <v>2</v>
      </c>
      <c r="E419" t="str">
        <f t="shared" si="8"/>
        <v>令和5(2023)年11月</v>
      </c>
      <c r="F419" t="s">
        <v>659</v>
      </c>
      <c r="G419" t="s">
        <v>660</v>
      </c>
    </row>
    <row r="420" spans="1:7" x14ac:dyDescent="0.4">
      <c r="A420" t="s">
        <v>238</v>
      </c>
      <c r="B420" t="s">
        <v>1</v>
      </c>
      <c r="C420">
        <v>12</v>
      </c>
      <c r="D420" t="s">
        <v>2</v>
      </c>
      <c r="E420" t="str">
        <f t="shared" si="8"/>
        <v>令和5(2023)年12月</v>
      </c>
      <c r="F420" t="s">
        <v>660</v>
      </c>
      <c r="G420" t="s">
        <v>661</v>
      </c>
    </row>
    <row r="421" spans="1:7" x14ac:dyDescent="0.4">
      <c r="A421" t="s">
        <v>239</v>
      </c>
      <c r="B421" t="s">
        <v>1</v>
      </c>
      <c r="C421">
        <v>1</v>
      </c>
      <c r="D421" t="s">
        <v>2</v>
      </c>
      <c r="E421" t="str">
        <f t="shared" si="8"/>
        <v>令和6(2024)年1月</v>
      </c>
      <c r="F421" t="s">
        <v>661</v>
      </c>
      <c r="G421" t="s">
        <v>662</v>
      </c>
    </row>
    <row r="422" spans="1:7" x14ac:dyDescent="0.4">
      <c r="A422" t="s">
        <v>239</v>
      </c>
      <c r="B422" t="s">
        <v>1</v>
      </c>
      <c r="C422">
        <v>2</v>
      </c>
      <c r="D422" t="s">
        <v>2</v>
      </c>
      <c r="E422" t="str">
        <f t="shared" si="8"/>
        <v>令和6(2024)年2月</v>
      </c>
      <c r="F422" t="s">
        <v>662</v>
      </c>
      <c r="G422" t="s">
        <v>663</v>
      </c>
    </row>
    <row r="423" spans="1:7" x14ac:dyDescent="0.4">
      <c r="A423" t="s">
        <v>239</v>
      </c>
      <c r="B423" t="s">
        <v>1</v>
      </c>
      <c r="C423">
        <v>3</v>
      </c>
      <c r="D423" t="s">
        <v>2</v>
      </c>
      <c r="E423" t="str">
        <f t="shared" si="8"/>
        <v>令和6(2024)年3月</v>
      </c>
      <c r="F423" t="s">
        <v>663</v>
      </c>
      <c r="G423" t="s">
        <v>664</v>
      </c>
    </row>
    <row r="424" spans="1:7" x14ac:dyDescent="0.4">
      <c r="A424" t="s">
        <v>239</v>
      </c>
      <c r="B424" t="s">
        <v>1</v>
      </c>
      <c r="C424">
        <v>4</v>
      </c>
      <c r="D424" t="s">
        <v>2</v>
      </c>
      <c r="E424" t="str">
        <f t="shared" si="8"/>
        <v>令和6(2024)年4月</v>
      </c>
      <c r="F424" t="s">
        <v>664</v>
      </c>
      <c r="G424" t="s">
        <v>665</v>
      </c>
    </row>
    <row r="425" spans="1:7" x14ac:dyDescent="0.4">
      <c r="A425" t="s">
        <v>239</v>
      </c>
      <c r="B425" t="s">
        <v>1</v>
      </c>
      <c r="C425">
        <v>5</v>
      </c>
      <c r="D425" t="s">
        <v>2</v>
      </c>
      <c r="E425" t="str">
        <f t="shared" si="8"/>
        <v>令和6(2024)年5月</v>
      </c>
      <c r="F425" t="s">
        <v>665</v>
      </c>
      <c r="G425" t="s">
        <v>666</v>
      </c>
    </row>
    <row r="426" spans="1:7" x14ac:dyDescent="0.4">
      <c r="A426" t="s">
        <v>239</v>
      </c>
      <c r="B426" t="s">
        <v>1</v>
      </c>
      <c r="C426">
        <v>6</v>
      </c>
      <c r="D426" t="s">
        <v>2</v>
      </c>
      <c r="E426" t="str">
        <f t="shared" si="8"/>
        <v>令和6(2024)年6月</v>
      </c>
      <c r="F426" t="s">
        <v>666</v>
      </c>
      <c r="G426" t="s">
        <v>667</v>
      </c>
    </row>
    <row r="427" spans="1:7" x14ac:dyDescent="0.4">
      <c r="A427" t="s">
        <v>239</v>
      </c>
      <c r="B427" t="s">
        <v>1</v>
      </c>
      <c r="C427">
        <v>7</v>
      </c>
      <c r="D427" t="s">
        <v>2</v>
      </c>
      <c r="E427" t="str">
        <f t="shared" si="8"/>
        <v>令和6(2024)年7月</v>
      </c>
      <c r="F427" t="s">
        <v>667</v>
      </c>
      <c r="G427" t="s">
        <v>668</v>
      </c>
    </row>
    <row r="428" spans="1:7" x14ac:dyDescent="0.4">
      <c r="A428" t="s">
        <v>239</v>
      </c>
      <c r="B428" t="s">
        <v>1</v>
      </c>
      <c r="C428">
        <v>8</v>
      </c>
      <c r="D428" t="s">
        <v>2</v>
      </c>
      <c r="E428" t="str">
        <f t="shared" si="8"/>
        <v>令和6(2024)年8月</v>
      </c>
      <c r="F428" t="s">
        <v>668</v>
      </c>
      <c r="G428" t="s">
        <v>669</v>
      </c>
    </row>
    <row r="429" spans="1:7" x14ac:dyDescent="0.4">
      <c r="A429" t="s">
        <v>239</v>
      </c>
      <c r="B429" t="s">
        <v>1</v>
      </c>
      <c r="C429">
        <v>9</v>
      </c>
      <c r="D429" t="s">
        <v>2</v>
      </c>
      <c r="E429" t="str">
        <f t="shared" si="8"/>
        <v>令和6(2024)年9月</v>
      </c>
      <c r="F429" t="s">
        <v>669</v>
      </c>
      <c r="G429" t="s">
        <v>670</v>
      </c>
    </row>
    <row r="430" spans="1:7" x14ac:dyDescent="0.4">
      <c r="A430" t="s">
        <v>239</v>
      </c>
      <c r="B430" t="s">
        <v>1</v>
      </c>
      <c r="C430">
        <v>10</v>
      </c>
      <c r="D430" t="s">
        <v>2</v>
      </c>
      <c r="E430" t="str">
        <f t="shared" si="8"/>
        <v>令和6(2024)年10月</v>
      </c>
      <c r="F430" t="s">
        <v>670</v>
      </c>
      <c r="G430" t="s">
        <v>671</v>
      </c>
    </row>
    <row r="431" spans="1:7" x14ac:dyDescent="0.4">
      <c r="A431" t="s">
        <v>239</v>
      </c>
      <c r="B431" t="s">
        <v>1</v>
      </c>
      <c r="C431">
        <v>11</v>
      </c>
      <c r="D431" t="s">
        <v>2</v>
      </c>
      <c r="E431" t="str">
        <f t="shared" si="8"/>
        <v>令和6(2024)年11月</v>
      </c>
      <c r="F431" t="s">
        <v>671</v>
      </c>
      <c r="G431" t="s">
        <v>672</v>
      </c>
    </row>
    <row r="432" spans="1:7" x14ac:dyDescent="0.4">
      <c r="A432" t="s">
        <v>239</v>
      </c>
      <c r="B432" t="s">
        <v>1</v>
      </c>
      <c r="C432">
        <v>12</v>
      </c>
      <c r="D432" t="s">
        <v>2</v>
      </c>
      <c r="E432" t="str">
        <f t="shared" si="8"/>
        <v>令和6(2024)年12月</v>
      </c>
      <c r="F432" t="s">
        <v>672</v>
      </c>
      <c r="G432" t="s">
        <v>673</v>
      </c>
    </row>
    <row r="433" spans="1:7" x14ac:dyDescent="0.4">
      <c r="A433" t="s">
        <v>240</v>
      </c>
      <c r="B433" t="s">
        <v>1</v>
      </c>
      <c r="C433">
        <v>1</v>
      </c>
      <c r="D433" t="s">
        <v>2</v>
      </c>
      <c r="E433" t="str">
        <f t="shared" si="8"/>
        <v>令和7(2025)年1月</v>
      </c>
      <c r="F433" t="s">
        <v>673</v>
      </c>
      <c r="G433" t="s">
        <v>674</v>
      </c>
    </row>
    <row r="434" spans="1:7" x14ac:dyDescent="0.4">
      <c r="A434" t="s">
        <v>240</v>
      </c>
      <c r="B434" t="s">
        <v>1</v>
      </c>
      <c r="C434">
        <v>2</v>
      </c>
      <c r="D434" t="s">
        <v>2</v>
      </c>
      <c r="E434" t="str">
        <f t="shared" si="8"/>
        <v>令和7(2025)年2月</v>
      </c>
      <c r="F434" t="s">
        <v>674</v>
      </c>
      <c r="G434" t="s">
        <v>675</v>
      </c>
    </row>
    <row r="435" spans="1:7" x14ac:dyDescent="0.4">
      <c r="A435" t="s">
        <v>240</v>
      </c>
      <c r="B435" t="s">
        <v>1</v>
      </c>
      <c r="C435">
        <v>3</v>
      </c>
      <c r="D435" t="s">
        <v>2</v>
      </c>
      <c r="E435" t="str">
        <f t="shared" si="8"/>
        <v>令和7(2025)年3月</v>
      </c>
      <c r="F435" t="s">
        <v>675</v>
      </c>
      <c r="G435" t="s">
        <v>678</v>
      </c>
    </row>
    <row r="436" spans="1:7" x14ac:dyDescent="0.4">
      <c r="A436" t="s">
        <v>680</v>
      </c>
      <c r="B436" t="s">
        <v>1</v>
      </c>
      <c r="C436">
        <v>4</v>
      </c>
      <c r="D436" t="s">
        <v>2</v>
      </c>
      <c r="E436" t="str">
        <f t="shared" ref="E436:E458" si="9">A436&amp;B436&amp;C436&amp;D436</f>
        <v>令和7(2025)年4月</v>
      </c>
      <c r="F436" t="s">
        <v>678</v>
      </c>
      <c r="G436" t="s">
        <v>681</v>
      </c>
    </row>
    <row r="437" spans="1:7" x14ac:dyDescent="0.4">
      <c r="A437" t="s">
        <v>680</v>
      </c>
      <c r="B437" t="s">
        <v>1</v>
      </c>
      <c r="C437">
        <v>5</v>
      </c>
      <c r="D437" t="s">
        <v>2</v>
      </c>
      <c r="E437" t="str">
        <f t="shared" si="9"/>
        <v>令和7(2025)年5月</v>
      </c>
      <c r="F437" t="s">
        <v>681</v>
      </c>
      <c r="G437" t="s">
        <v>682</v>
      </c>
    </row>
    <row r="438" spans="1:7" x14ac:dyDescent="0.4">
      <c r="A438" t="s">
        <v>680</v>
      </c>
      <c r="B438" t="s">
        <v>1</v>
      </c>
      <c r="C438">
        <v>6</v>
      </c>
      <c r="D438" t="s">
        <v>2</v>
      </c>
      <c r="E438" t="str">
        <f t="shared" si="9"/>
        <v>令和7(2025)年6月</v>
      </c>
      <c r="F438" t="s">
        <v>682</v>
      </c>
      <c r="G438" t="s">
        <v>683</v>
      </c>
    </row>
    <row r="439" spans="1:7" x14ac:dyDescent="0.4">
      <c r="A439" t="s">
        <v>680</v>
      </c>
      <c r="B439" t="s">
        <v>1</v>
      </c>
      <c r="C439">
        <v>7</v>
      </c>
      <c r="D439" t="s">
        <v>2</v>
      </c>
      <c r="E439" t="str">
        <f t="shared" si="9"/>
        <v>令和7(2025)年7月</v>
      </c>
      <c r="F439" t="s">
        <v>683</v>
      </c>
      <c r="G439" t="s">
        <v>684</v>
      </c>
    </row>
    <row r="440" spans="1:7" x14ac:dyDescent="0.4">
      <c r="A440" t="s">
        <v>680</v>
      </c>
      <c r="B440" t="s">
        <v>1</v>
      </c>
      <c r="C440">
        <v>8</v>
      </c>
      <c r="D440" t="s">
        <v>2</v>
      </c>
      <c r="E440" t="str">
        <f t="shared" si="9"/>
        <v>令和7(2025)年8月</v>
      </c>
      <c r="F440" t="s">
        <v>684</v>
      </c>
      <c r="G440" t="s">
        <v>685</v>
      </c>
    </row>
    <row r="441" spans="1:7" x14ac:dyDescent="0.4">
      <c r="A441" t="s">
        <v>680</v>
      </c>
      <c r="B441" t="s">
        <v>1</v>
      </c>
      <c r="C441">
        <v>9</v>
      </c>
      <c r="D441" t="s">
        <v>2</v>
      </c>
      <c r="E441" t="str">
        <f t="shared" si="9"/>
        <v>令和7(2025)年9月</v>
      </c>
      <c r="F441" t="s">
        <v>685</v>
      </c>
      <c r="G441" t="s">
        <v>686</v>
      </c>
    </row>
    <row r="442" spans="1:7" x14ac:dyDescent="0.4">
      <c r="A442" t="s">
        <v>680</v>
      </c>
      <c r="B442" t="s">
        <v>1</v>
      </c>
      <c r="C442">
        <v>10</v>
      </c>
      <c r="D442" t="s">
        <v>2</v>
      </c>
      <c r="E442" t="str">
        <f t="shared" si="9"/>
        <v>令和7(2025)年10月</v>
      </c>
      <c r="F442" t="s">
        <v>686</v>
      </c>
      <c r="G442" t="s">
        <v>687</v>
      </c>
    </row>
    <row r="443" spans="1:7" x14ac:dyDescent="0.4">
      <c r="A443" t="s">
        <v>680</v>
      </c>
      <c r="B443" t="s">
        <v>1</v>
      </c>
      <c r="C443">
        <v>11</v>
      </c>
      <c r="D443" t="s">
        <v>2</v>
      </c>
      <c r="E443" t="str">
        <f t="shared" si="9"/>
        <v>令和7(2025)年11月</v>
      </c>
      <c r="F443" t="s">
        <v>687</v>
      </c>
      <c r="G443" t="s">
        <v>688</v>
      </c>
    </row>
    <row r="444" spans="1:7" x14ac:dyDescent="0.4">
      <c r="A444" t="s">
        <v>680</v>
      </c>
      <c r="B444" t="s">
        <v>1</v>
      </c>
      <c r="C444">
        <v>12</v>
      </c>
      <c r="D444" t="s">
        <v>2</v>
      </c>
      <c r="E444" t="str">
        <f t="shared" si="9"/>
        <v>令和7(2025)年12月</v>
      </c>
      <c r="F444" t="s">
        <v>688</v>
      </c>
      <c r="G444" t="s">
        <v>689</v>
      </c>
    </row>
    <row r="445" spans="1:7" x14ac:dyDescent="0.4">
      <c r="A445" t="s">
        <v>679</v>
      </c>
      <c r="B445" t="s">
        <v>1</v>
      </c>
      <c r="C445">
        <v>1</v>
      </c>
      <c r="D445" t="s">
        <v>2</v>
      </c>
      <c r="E445" t="str">
        <f t="shared" si="9"/>
        <v>令和8(2026)年1月</v>
      </c>
      <c r="F445" t="s">
        <v>689</v>
      </c>
      <c r="G445" t="s">
        <v>690</v>
      </c>
    </row>
    <row r="446" spans="1:7" x14ac:dyDescent="0.4">
      <c r="A446" t="s">
        <v>679</v>
      </c>
      <c r="B446" t="s">
        <v>1</v>
      </c>
      <c r="C446">
        <v>2</v>
      </c>
      <c r="D446" t="s">
        <v>2</v>
      </c>
      <c r="E446" t="str">
        <f t="shared" si="9"/>
        <v>令和8(2026)年2月</v>
      </c>
      <c r="F446" t="s">
        <v>690</v>
      </c>
      <c r="G446" t="s">
        <v>691</v>
      </c>
    </row>
    <row r="447" spans="1:7" x14ac:dyDescent="0.4">
      <c r="A447" t="s">
        <v>679</v>
      </c>
      <c r="B447" t="s">
        <v>1</v>
      </c>
      <c r="C447">
        <v>3</v>
      </c>
      <c r="D447" t="s">
        <v>2</v>
      </c>
      <c r="E447" t="str">
        <f t="shared" si="9"/>
        <v>令和8(2026)年3月</v>
      </c>
      <c r="F447" t="s">
        <v>691</v>
      </c>
      <c r="G447" t="s">
        <v>693</v>
      </c>
    </row>
    <row r="448" spans="1:7" x14ac:dyDescent="0.4">
      <c r="A448" t="s">
        <v>679</v>
      </c>
      <c r="B448" t="s">
        <v>1</v>
      </c>
      <c r="C448">
        <v>4</v>
      </c>
      <c r="D448" t="s">
        <v>2</v>
      </c>
      <c r="E448" t="str">
        <f t="shared" si="9"/>
        <v>令和8(2026)年4月</v>
      </c>
      <c r="F448" t="s">
        <v>693</v>
      </c>
      <c r="G448" t="s">
        <v>694</v>
      </c>
    </row>
    <row r="449" spans="1:7" x14ac:dyDescent="0.4">
      <c r="A449" t="s">
        <v>679</v>
      </c>
      <c r="B449" t="s">
        <v>1</v>
      </c>
      <c r="C449">
        <v>5</v>
      </c>
      <c r="D449" t="s">
        <v>2</v>
      </c>
      <c r="E449" t="str">
        <f t="shared" si="9"/>
        <v>令和8(2026)年5月</v>
      </c>
      <c r="F449" t="s">
        <v>694</v>
      </c>
      <c r="G449" t="s">
        <v>695</v>
      </c>
    </row>
    <row r="450" spans="1:7" x14ac:dyDescent="0.4">
      <c r="A450" t="s">
        <v>679</v>
      </c>
      <c r="B450" t="s">
        <v>1</v>
      </c>
      <c r="C450">
        <v>6</v>
      </c>
      <c r="D450" t="s">
        <v>2</v>
      </c>
      <c r="E450" t="str">
        <f t="shared" si="9"/>
        <v>令和8(2026)年6月</v>
      </c>
      <c r="F450" t="s">
        <v>695</v>
      </c>
      <c r="G450" t="s">
        <v>696</v>
      </c>
    </row>
    <row r="451" spans="1:7" x14ac:dyDescent="0.4">
      <c r="A451" t="s">
        <v>679</v>
      </c>
      <c r="B451" t="s">
        <v>1</v>
      </c>
      <c r="C451">
        <v>7</v>
      </c>
      <c r="D451" t="s">
        <v>2</v>
      </c>
      <c r="E451" t="str">
        <f t="shared" si="9"/>
        <v>令和8(2026)年7月</v>
      </c>
      <c r="F451" t="s">
        <v>696</v>
      </c>
      <c r="G451" t="s">
        <v>697</v>
      </c>
    </row>
    <row r="452" spans="1:7" x14ac:dyDescent="0.4">
      <c r="A452" t="s">
        <v>679</v>
      </c>
      <c r="B452" t="s">
        <v>1</v>
      </c>
      <c r="C452">
        <v>8</v>
      </c>
      <c r="D452" t="s">
        <v>2</v>
      </c>
      <c r="E452" t="str">
        <f t="shared" si="9"/>
        <v>令和8(2026)年8月</v>
      </c>
      <c r="F452" t="s">
        <v>697</v>
      </c>
      <c r="G452" t="s">
        <v>698</v>
      </c>
    </row>
    <row r="453" spans="1:7" x14ac:dyDescent="0.4">
      <c r="A453" t="s">
        <v>679</v>
      </c>
      <c r="B453" t="s">
        <v>1</v>
      </c>
      <c r="C453">
        <v>9</v>
      </c>
      <c r="D453" t="s">
        <v>2</v>
      </c>
      <c r="E453" t="str">
        <f t="shared" si="9"/>
        <v>令和8(2026)年9月</v>
      </c>
      <c r="F453" t="s">
        <v>698</v>
      </c>
      <c r="G453" t="s">
        <v>699</v>
      </c>
    </row>
    <row r="454" spans="1:7" x14ac:dyDescent="0.4">
      <c r="A454" t="s">
        <v>679</v>
      </c>
      <c r="B454" t="s">
        <v>1</v>
      </c>
      <c r="C454">
        <v>10</v>
      </c>
      <c r="D454" t="s">
        <v>2</v>
      </c>
      <c r="E454" t="str">
        <f t="shared" si="9"/>
        <v>令和8(2026)年10月</v>
      </c>
      <c r="F454" t="s">
        <v>699</v>
      </c>
      <c r="G454" t="s">
        <v>700</v>
      </c>
    </row>
    <row r="455" spans="1:7" x14ac:dyDescent="0.4">
      <c r="A455" t="s">
        <v>679</v>
      </c>
      <c r="B455" t="s">
        <v>1</v>
      </c>
      <c r="C455">
        <v>11</v>
      </c>
      <c r="D455" t="s">
        <v>2</v>
      </c>
      <c r="E455" t="str">
        <f t="shared" si="9"/>
        <v>令和8(2026)年11月</v>
      </c>
      <c r="F455" t="s">
        <v>700</v>
      </c>
      <c r="G455" t="s">
        <v>701</v>
      </c>
    </row>
    <row r="456" spans="1:7" x14ac:dyDescent="0.4">
      <c r="A456" t="s">
        <v>679</v>
      </c>
      <c r="B456" t="s">
        <v>1</v>
      </c>
      <c r="C456">
        <v>12</v>
      </c>
      <c r="D456" t="s">
        <v>2</v>
      </c>
      <c r="E456" t="str">
        <f t="shared" si="9"/>
        <v>令和8(2026)年12月</v>
      </c>
      <c r="F456" t="s">
        <v>701</v>
      </c>
      <c r="G456" t="s">
        <v>703</v>
      </c>
    </row>
    <row r="457" spans="1:7" x14ac:dyDescent="0.4">
      <c r="A457" t="s">
        <v>702</v>
      </c>
      <c r="B457" t="s">
        <v>1</v>
      </c>
      <c r="C457">
        <v>1</v>
      </c>
      <c r="D457" t="s">
        <v>2</v>
      </c>
      <c r="E457" t="str">
        <f t="shared" si="9"/>
        <v>令和9(2027)年1月</v>
      </c>
      <c r="F457" t="s">
        <v>703</v>
      </c>
      <c r="G457" t="s">
        <v>704</v>
      </c>
    </row>
    <row r="458" spans="1:7" x14ac:dyDescent="0.4">
      <c r="A458" t="s">
        <v>702</v>
      </c>
      <c r="B458" t="s">
        <v>1</v>
      </c>
      <c r="C458">
        <v>2</v>
      </c>
      <c r="D458" t="s">
        <v>2</v>
      </c>
      <c r="E458" t="str">
        <f t="shared" si="9"/>
        <v>令和9(2027)年2月</v>
      </c>
      <c r="F458" t="s">
        <v>704</v>
      </c>
      <c r="G458" t="s">
        <v>705</v>
      </c>
    </row>
    <row r="459" spans="1:7" x14ac:dyDescent="0.4">
      <c r="A459" t="s">
        <v>702</v>
      </c>
      <c r="B459" t="s">
        <v>1</v>
      </c>
      <c r="C459">
        <v>3</v>
      </c>
      <c r="D459" t="s">
        <v>2</v>
      </c>
      <c r="E459" t="str">
        <f t="shared" ref="E459:E460" si="10">A459&amp;B459&amp;C459&amp;D459</f>
        <v>令和9(2027)年3月</v>
      </c>
      <c r="F459" t="s">
        <v>705</v>
      </c>
      <c r="G459" t="s">
        <v>4</v>
      </c>
    </row>
    <row r="460" spans="1:7" x14ac:dyDescent="0.4">
      <c r="F460" t="s">
        <v>19</v>
      </c>
      <c r="G460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作成上の注意事項</vt:lpstr>
      <vt:lpstr> (2024年4月～2027年3月)</vt:lpstr>
      <vt:lpstr> (2021年4月～2024年3月)</vt:lpstr>
      <vt:lpstr> (2018年4月～2021年3月) </vt:lpstr>
      <vt:lpstr> (2015年4月～2018年3月)</vt:lpstr>
      <vt:lpstr> (2012年4月～2015年3月)</vt:lpstr>
      <vt:lpstr> (2009年4月～2012年3月)</vt:lpstr>
      <vt:lpstr> (2006年4月～2009年3月) </vt:lpstr>
      <vt:lpstr> (2003年4月～2006年3月)</vt:lpstr>
      <vt:lpstr> (2000年4月～2003年3月) </vt:lpstr>
      <vt:lpstr> (1997年4月～2000年3月)</vt:lpstr>
      <vt:lpstr>数式参照データ</vt:lpstr>
      <vt:lpstr>' (1997年4月～2000年3月)'!Print_Area</vt:lpstr>
      <vt:lpstr>' (2000年4月～2003年3月) '!Print_Area</vt:lpstr>
      <vt:lpstr>' (2003年4月～2006年3月)'!Print_Area</vt:lpstr>
      <vt:lpstr>' (2006年4月～2009年3月) '!Print_Area</vt:lpstr>
      <vt:lpstr>' (2009年4月～2012年3月)'!Print_Area</vt:lpstr>
      <vt:lpstr>' (2012年4月～2015年3月)'!Print_Area</vt:lpstr>
      <vt:lpstr>' (2015年4月～2018年3月)'!Print_Area</vt:lpstr>
      <vt:lpstr>' (2018年4月～2021年3月) '!Print_Area</vt:lpstr>
      <vt:lpstr>' (2021年4月～2024年3月)'!Print_Area</vt:lpstr>
      <vt:lpstr>' (2024年4月～2027年3月)'!Print_Area</vt:lpstr>
      <vt:lpstr>作成上の注意事項!Print_Area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杉本 義幸</dc:creator>
  <cp:lastModifiedBy>杉本 義幸</cp:lastModifiedBy>
  <cp:lastPrinted>2025-07-10T06:15:57Z</cp:lastPrinted>
  <dcterms:created xsi:type="dcterms:W3CDTF">2023-12-15T05:36:11Z</dcterms:created>
  <dcterms:modified xsi:type="dcterms:W3CDTF">2026-04-06T06:43:51Z</dcterms:modified>
</cp:coreProperties>
</file>